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39.xml" ContentType="application/vnd.openxmlformats-officedocument.drawingml.chartshap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drawings/drawing17.xml" ContentType="application/vnd.openxmlformats-officedocument.drawingml.chartshapes+xml"/>
  <Override PartName="/xl/drawings/drawing28.xml" ContentType="application/vnd.openxmlformats-officedocument.drawing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15.xml" ContentType="application/vnd.openxmlformats-officedocument.drawingml.chartshapes+xml"/>
  <Override PartName="/xl/drawings/drawing26.xml" ContentType="application/vnd.openxmlformats-officedocument.drawing+xml"/>
  <Override PartName="/xl/drawings/drawing35.xml" ContentType="application/vnd.openxmlformats-officedocument.drawingml.chartshapes+xml"/>
  <Override PartName="/xl/drawings/drawing44.xml" ContentType="application/vnd.openxmlformats-officedocument.drawing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drawings/drawing13.xml" ContentType="application/vnd.openxmlformats-officedocument.drawingml.chartshapes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ml.chartshapes+xml"/>
  <Override PartName="/xl/charts/chart18.xml" ContentType="application/vnd.openxmlformats-officedocument.drawingml.chart+xml"/>
  <Override PartName="/xl/drawings/drawing42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ml.chartshapes+xml"/>
  <Override PartName="/xl/drawings/drawing20.xml" ContentType="application/vnd.openxmlformats-officedocument.drawing+xml"/>
  <Override PartName="/xl/drawings/drawing31.xml" ContentType="application/vnd.openxmlformats-officedocument.drawingml.chartshapes+xml"/>
  <Override PartName="/xl/charts/chart16.xml" ContentType="application/vnd.openxmlformats-officedocument.drawingml.chart+xml"/>
  <Override PartName="/xl/drawings/drawing40.xml" ContentType="application/vnd.openxmlformats-officedocument.drawing+xml"/>
  <Override PartName="/xl/sharedStrings.xml" ContentType="application/vnd.openxmlformats-officedocument.spreadsheetml.sharedStrings+xml"/>
  <Override PartName="/xl/charts/chart14.xml" ContentType="application/vnd.openxmlformats-officedocument.drawingml.chart+xml"/>
  <Override PartName="/xl/worksheets/sheet18.xml" ContentType="application/vnd.openxmlformats-officedocument.spreadsheetml.workshee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drawings/drawing9.xml" ContentType="application/vnd.openxmlformats-officedocument.drawingml.chartshapes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ml.chartshapes+xml"/>
  <Override PartName="/xl/charts/chart5.xml" ContentType="application/vnd.openxmlformats-officedocument.drawingml.chart+xml"/>
  <Override PartName="/xl/drawings/drawing29.xml" ContentType="application/vnd.openxmlformats-officedocument.drawingml.chartshapes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6.xml" ContentType="application/vnd.openxmlformats-officedocument.spreadsheetml.externalLink+xml"/>
  <Default Extension="jpeg" ContentType="image/jpeg"/>
  <Default Extension="emf" ContentType="image/x-emf"/>
  <Override PartName="/xl/drawings/drawing5.xml" ContentType="application/vnd.openxmlformats-officedocument.drawingml.chartshapes+xml"/>
  <Override PartName="/xl/charts/chart3.xml" ContentType="application/vnd.openxmlformats-officedocument.drawingml.chart+xml"/>
  <Override PartName="/xl/drawings/drawing18.xml" ContentType="application/vnd.openxmlformats-officedocument.drawing+xml"/>
  <Override PartName="/xl/drawings/drawing27.xml" ContentType="application/vnd.openxmlformats-officedocument.drawingml.chartshapes+xml"/>
  <Override PartName="/xl/drawings/drawing36.xml" ContentType="application/vnd.openxmlformats-officedocument.drawing+xml"/>
  <Override PartName="/xl/drawings/drawing45.xml" ContentType="application/vnd.openxmlformats-officedocument.drawingml.chartshape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16.xml" ContentType="application/vnd.openxmlformats-officedocument.drawing+xml"/>
  <Override PartName="/xl/drawings/drawing25.xml" ContentType="application/vnd.openxmlformats-officedocument.drawingml.chartshapes+xml"/>
  <Override PartName="/xl/drawings/drawing34.xml" ContentType="application/vnd.openxmlformats-officedocument.drawing+xml"/>
  <Override PartName="/xl/drawings/drawing4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ml.chartshapes+xml"/>
  <Override PartName="/xl/drawings/drawing32.xml" ContentType="application/vnd.openxmlformats-officedocument.drawing+xml"/>
  <Override PartName="/xl/charts/chart19.xml" ContentType="application/vnd.openxmlformats-officedocument.drawingml.chart+xml"/>
  <Override PartName="/xl/drawings/drawing41.xml" ContentType="application/vnd.openxmlformats-officedocument.drawingml.chartshapes+xml"/>
  <Override PartName="/xl/drawings/drawing12.xml" ContentType="application/vnd.openxmlformats-officedocument.drawing+xml"/>
  <Override PartName="/xl/drawings/drawing21.xml" ContentType="application/vnd.openxmlformats-officedocument.drawingml.chartshapes+xml"/>
  <Override PartName="/xl/drawings/drawing30.xml" ContentType="application/vnd.openxmlformats-officedocument.drawing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worksheets/sheet17.xml" ContentType="application/vnd.openxmlformats-officedocument.spreadsheetml.work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ml.chartshapes+xml"/>
  <Override PartName="/xl/worksheets/sheet11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37.xml" ContentType="application/vnd.openxmlformats-officedocument.drawingml.chartshapes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375" windowWidth="24615" windowHeight="11970" activeTab="2"/>
  </bookViews>
  <sheets>
    <sheet name="Contents" sheetId="1" r:id="rId1"/>
    <sheet name="Fig 6.1.1" sheetId="4" r:id="rId2"/>
    <sheet name="Fig 6.1.2" sheetId="5" r:id="rId3"/>
    <sheet name="Fig 6.1.3" sheetId="6" r:id="rId4"/>
    <sheet name="Fig 6.1.4" sheetId="7" r:id="rId5"/>
    <sheet name="Fig 6.1.5" sheetId="8" r:id="rId6"/>
    <sheet name="Fig 6.1.6" sheetId="9" r:id="rId7"/>
    <sheet name="Fig 6.1.7" sheetId="10" r:id="rId8"/>
    <sheet name="Fig 6.1.8" sheetId="11" r:id="rId9"/>
    <sheet name="Fig 6.1.9" sheetId="12" r:id="rId10"/>
    <sheet name="Fig 6.1.10" sheetId="13" r:id="rId11"/>
    <sheet name="Fig 6.1.11" sheetId="14" r:id="rId12"/>
    <sheet name="Fig 6.1.12" sheetId="15" r:id="rId13"/>
    <sheet name="Fig 6.1.13" sheetId="16" r:id="rId14"/>
    <sheet name="Fig 6.1.14" sheetId="17" r:id="rId15"/>
    <sheet name="Fig 6.1.15" sheetId="18" r:id="rId16"/>
    <sheet name="Fig.6.1.16" sheetId="19" r:id="rId17"/>
    <sheet name="Fig 6.1.17" sheetId="20" r:id="rId18"/>
    <sheet name="Fig 6.2.1" sheetId="21" r:id="rId19"/>
    <sheet name="Fig 6.2.2" sheetId="22" r:id="rId20"/>
    <sheet name="Fig 6.3.1" sheetId="23" r:id="rId21"/>
    <sheet name="Fig 6.3.2" sheetId="24" r:id="rId22"/>
    <sheet name="Fig 6.4.1" sheetId="25" r:id="rId23"/>
    <sheet name="Fig 6.4.2" sheetId="26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</externalReferences>
  <calcPr calcId="125725"/>
</workbook>
</file>

<file path=xl/calcChain.xml><?xml version="1.0" encoding="utf-8"?>
<calcChain xmlns="http://schemas.openxmlformats.org/spreadsheetml/2006/main">
  <c r="C53" i="5"/>
  <c r="D53"/>
  <c r="E53"/>
  <c r="F53"/>
  <c r="G53"/>
  <c r="H53"/>
  <c r="I53"/>
  <c r="J53"/>
  <c r="K53"/>
  <c r="L53"/>
  <c r="M53"/>
  <c r="N53"/>
  <c r="C54"/>
  <c r="D54"/>
  <c r="E54"/>
  <c r="F54"/>
  <c r="G54"/>
  <c r="H54"/>
  <c r="I54"/>
  <c r="J54"/>
  <c r="K54"/>
  <c r="L54"/>
  <c r="M54"/>
  <c r="N54"/>
  <c r="C55"/>
  <c r="D55"/>
  <c r="E55"/>
  <c r="F55"/>
  <c r="G55"/>
  <c r="H55"/>
  <c r="I55"/>
  <c r="J55"/>
  <c r="K55"/>
  <c r="L55"/>
  <c r="M55"/>
  <c r="N55"/>
  <c r="C56"/>
  <c r="D56"/>
  <c r="E56"/>
  <c r="F56"/>
  <c r="G56"/>
  <c r="H56"/>
  <c r="I56"/>
  <c r="J56"/>
  <c r="K56"/>
  <c r="L56"/>
  <c r="M56"/>
  <c r="N56"/>
  <c r="C57"/>
  <c r="D57"/>
  <c r="E57"/>
  <c r="F57"/>
  <c r="G57"/>
  <c r="H57"/>
  <c r="I57"/>
  <c r="J57"/>
  <c r="K57"/>
  <c r="L57"/>
  <c r="M57"/>
  <c r="N57"/>
  <c r="C58"/>
  <c r="D58"/>
  <c r="E58"/>
  <c r="F58"/>
  <c r="G58"/>
  <c r="H58"/>
  <c r="I58"/>
  <c r="J58"/>
  <c r="K58"/>
  <c r="L58"/>
  <c r="M58"/>
  <c r="N58"/>
  <c r="C59"/>
  <c r="D59"/>
  <c r="E59"/>
  <c r="F59"/>
  <c r="G59"/>
  <c r="H59"/>
  <c r="I59"/>
  <c r="J59"/>
  <c r="K59"/>
  <c r="L59"/>
  <c r="M59"/>
  <c r="N59"/>
  <c r="C60"/>
  <c r="D60"/>
  <c r="E60"/>
  <c r="F60"/>
  <c r="G60"/>
  <c r="H60"/>
  <c r="I60"/>
  <c r="J60"/>
  <c r="K60"/>
  <c r="L60"/>
  <c r="M60"/>
  <c r="N60"/>
  <c r="C61"/>
  <c r="D61"/>
  <c r="E61"/>
  <c r="F61"/>
  <c r="G61"/>
  <c r="H61"/>
  <c r="I61"/>
  <c r="J61"/>
  <c r="K61"/>
  <c r="L61"/>
  <c r="M61"/>
  <c r="N61"/>
  <c r="C62"/>
  <c r="D62"/>
  <c r="E62"/>
  <c r="F62"/>
  <c r="G62"/>
  <c r="H62"/>
  <c r="I62"/>
  <c r="J62"/>
  <c r="K62"/>
  <c r="L62"/>
  <c r="M62"/>
  <c r="N62"/>
  <c r="D52"/>
  <c r="E52"/>
  <c r="F52"/>
  <c r="G52"/>
  <c r="H52"/>
  <c r="I52"/>
  <c r="J52"/>
  <c r="K52"/>
  <c r="L52"/>
  <c r="M52"/>
  <c r="N52"/>
  <c r="C52"/>
</calcChain>
</file>

<file path=xl/sharedStrings.xml><?xml version="1.0" encoding="utf-8"?>
<sst xmlns="http://schemas.openxmlformats.org/spreadsheetml/2006/main" count="474" uniqueCount="150">
  <si>
    <t>Contents</t>
  </si>
  <si>
    <t>Northern Australia Statistical Compendium, Chapter 6 - charts</t>
  </si>
  <si>
    <t>Region</t>
  </si>
  <si>
    <t>1996-97</t>
  </si>
  <si>
    <t>1997-98</t>
  </si>
  <si>
    <t>1998-99</t>
  </si>
  <si>
    <t>1999-00</t>
  </si>
  <si>
    <t>2000-01</t>
  </si>
  <si>
    <t>2001-02</t>
  </si>
  <si>
    <t>2002-03</t>
  </si>
  <si>
    <t>2003-04</t>
  </si>
  <si>
    <t>2004-05</t>
  </si>
  <si>
    <t>2005-06</t>
  </si>
  <si>
    <t>2006-07</t>
  </si>
  <si>
    <t>NORTH AUSTRALIA (W.A.)</t>
  </si>
  <si>
    <t>WA PILBARA REGION</t>
  </si>
  <si>
    <t>WA KIMBERLEY REGION</t>
  </si>
  <si>
    <t>WESTERN AUSTRALIA STATE TOTAL</t>
  </si>
  <si>
    <t>NORTH AUSTRALIA (N.T.)</t>
  </si>
  <si>
    <t>NORTHERN TERRITORY TOTAL</t>
  </si>
  <si>
    <t>NORTH AUSTRALIA (QLD)</t>
  </si>
  <si>
    <t xml:space="preserve"> Qld MACKAY REGION</t>
  </si>
  <si>
    <t xml:space="preserve"> Qld NORTHERN REGION</t>
  </si>
  <si>
    <t xml:space="preserve"> Qld FAR NORTHERN REGION</t>
  </si>
  <si>
    <t xml:space="preserve"> Qld NORTH WEST </t>
  </si>
  <si>
    <t xml:space="preserve"> Qld ROCKHAMPTON REGION</t>
  </si>
  <si>
    <t xml:space="preserve"> Qld GLADSTONE REGION</t>
  </si>
  <si>
    <t>QUEENSLAND STATE TOTAL</t>
  </si>
  <si>
    <t>NORTH AUSTRALIA SUB-TOTAL</t>
  </si>
  <si>
    <t>AUSTRALIA TOTAL</t>
  </si>
  <si>
    <t>Summary - Export Tonnage By Region</t>
  </si>
  <si>
    <t>1999-2000</t>
  </si>
  <si>
    <t>2007-08</t>
  </si>
  <si>
    <t>Table: Northern Australia - value of exports via sea ports by region, 1996-97 to 2007-08 (index 1996-97=100)</t>
  </si>
  <si>
    <t>Source: BITRE</t>
  </si>
  <si>
    <t>NT DARWIN-EAST ARNHEM REGION</t>
  </si>
  <si>
    <t>Confidentialised  NT Ports</t>
  </si>
  <si>
    <t>Rigs and off-shore Terminals NT</t>
  </si>
  <si>
    <t>NT Ports (islands)</t>
  </si>
  <si>
    <t xml:space="preserve">Qld NORTH WEST </t>
  </si>
  <si>
    <t>Qld MACKAY REGION</t>
  </si>
  <si>
    <t>Qld NORTHERN REGION</t>
  </si>
  <si>
    <t>Qld FAR NORTHERN REGION</t>
  </si>
  <si>
    <t>Qld GLADSTONE REGION</t>
  </si>
  <si>
    <t>Summary - Import Tonnage By Region</t>
  </si>
  <si>
    <t>Table 6.1.4 Northern Australia - imports via sea ports by region, 1996-97 to 2007-08 ($ million)</t>
  </si>
  <si>
    <t>Qld ROCKHAMPTON REGION</t>
  </si>
  <si>
    <t xml:space="preserve">NORTH AUSTRALIA </t>
  </si>
  <si>
    <t xml:space="preserve">Note: At the time of preparation data for 2007/08  was not available </t>
  </si>
  <si>
    <t>Source: BITRE, unpublished data</t>
  </si>
  <si>
    <t>Total Domestic Passenger Movements</t>
  </si>
  <si>
    <t>Source: BITRE - regular passengaer transport</t>
  </si>
  <si>
    <t xml:space="preserve">Source: BITRE </t>
  </si>
  <si>
    <t>Note: Data illustrates scheduled services only, charter flights are not included. Flying trips (domestic flights) are calculated by dividing passenger movements by the resident population.</t>
  </si>
  <si>
    <t>No of flights</t>
  </si>
  <si>
    <t xml:space="preserve">     PILBARA REGION</t>
  </si>
  <si>
    <t xml:space="preserve">     KIMBERLEY REGION</t>
  </si>
  <si>
    <t xml:space="preserve">     DARWIN-EAST ARNHEM REGION</t>
  </si>
  <si>
    <t xml:space="preserve">     BARKLY-CENTRAL NT REGION</t>
  </si>
  <si>
    <t xml:space="preserve">     MACKAY REGION</t>
  </si>
  <si>
    <t xml:space="preserve">     NORTHERN REGION</t>
  </si>
  <si>
    <t xml:space="preserve">     FAR NORTHERN REGION</t>
  </si>
  <si>
    <t xml:space="preserve">     NORTH WEST </t>
  </si>
  <si>
    <t xml:space="preserve">     LONGREACH REGION</t>
  </si>
  <si>
    <t>NORTH AUSTRALIAN REGION</t>
  </si>
  <si>
    <t xml:space="preserve">Table 6.3.1 Northern Australia - Type and length of railways, by region, 2006
</t>
  </si>
  <si>
    <t>Railway density</t>
  </si>
  <si>
    <t>NT KATHERINE-LOWER TOP END REGION</t>
  </si>
  <si>
    <t>NT BARKLY-CENTRAL NT REGION</t>
  </si>
  <si>
    <t>Qld LONGREACH REGION</t>
  </si>
  <si>
    <t>NORTH AUSTRALIA TOTAL</t>
  </si>
  <si>
    <t xml:space="preserve">Table 6.3.1 Northern Australia - type and length of railways, by region, 2006
</t>
  </si>
  <si>
    <t>Area (sq km)</t>
  </si>
  <si>
    <t>Gauge: Standard (1435mm)</t>
  </si>
  <si>
    <t>Gauge: Narrrow (1067 mm)</t>
  </si>
  <si>
    <t>Gauge: Light</t>
  </si>
  <si>
    <t>Operational</t>
  </si>
  <si>
    <t>Abandoned</t>
  </si>
  <si>
    <t>NORTHERN AUSTRALIA TOTAL</t>
  </si>
  <si>
    <t>Source: BITRE and Geoscience Australia, 2009.</t>
  </si>
  <si>
    <t xml:space="preserve">Table 6.4.1 Northern Australia - type and length of roads, by region, 2006
</t>
  </si>
  <si>
    <t>Total length of sealed roads (km)</t>
  </si>
  <si>
    <t>Total length of unsealed roads (km)</t>
  </si>
  <si>
    <t>Sealed</t>
  </si>
  <si>
    <t>Unsealed</t>
  </si>
  <si>
    <t>FAR NORTHERN REGION</t>
  </si>
  <si>
    <t>Source: Geoscience Australia, data collected in 2009</t>
  </si>
  <si>
    <t>Road density sealed &amp; unsealed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</si>
  <si>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</si>
  <si>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</si>
  <si>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</si>
  <si>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</si>
  <si>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</si>
  <si>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</si>
  <si>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</si>
  <si>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</si>
  <si>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</si>
  <si>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</si>
  <si>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6.1.11</t>
  </si>
  <si>
    <t>6.1.12</t>
  </si>
  <si>
    <t>6.1.13</t>
  </si>
  <si>
    <t>6.1.14</t>
  </si>
  <si>
    <t>6.1.15</t>
  </si>
  <si>
    <t>6.1.16</t>
  </si>
  <si>
    <t>6.1.17</t>
  </si>
  <si>
    <t>6.2.1</t>
  </si>
  <si>
    <t>6.2.2</t>
  </si>
  <si>
    <t>6.3.1</t>
  </si>
  <si>
    <t>6.3.2</t>
  </si>
  <si>
    <t>6.4.1</t>
  </si>
  <si>
    <t>6.4.2</t>
  </si>
  <si>
    <t>Northern Australia—export tonnage via sea ports, by state, 1996–97 to 2007–08 (million tonnes)</t>
  </si>
  <si>
    <t xml:space="preserve">Northern Australia and Australia—value of exports via sea ports, 1996–97 to 2007–08 (index 1996–97=100) </t>
  </si>
  <si>
    <t>Northern Australia—value of exports via sea ports, by state, 1996–97 to 2007–08 (index 1996–97=100)</t>
  </si>
  <si>
    <t>Northern Australia (WA)—value of exports via sea ports, by region, 1996–97 to 2007–08 (index 1996–97=100)</t>
  </si>
  <si>
    <t>Northern Australia (NT)—value of exports via sea ports, by region, 1996–97 to 2007–08 (index 1996–97=100)</t>
  </si>
  <si>
    <t>North West Queensland—value of exports via sea ports, by region, 1996–97 to 2007–08 (index 1996–97=100)</t>
  </si>
  <si>
    <t>Northern Australia (QLD)—value of exports via sea ports, by region, 1996–97 to 2007–08 (index 1996–97=100)</t>
  </si>
  <si>
    <t>Northern Australia—import tonnage, via sea ports, by region, 1996–97 to 2007–08 (million tonnes)</t>
  </si>
  <si>
    <t>Northern Australia—import tonnage via sea ports, by state, 1996–97 to 2007–08 (million tonnes)</t>
  </si>
  <si>
    <t>Northern Australia—import values via sea ports, by region, 1996–97 to 2007–08 ($ million)</t>
  </si>
  <si>
    <t>Northern Australia—coastal shipping, loaded tonnage, 1996–97 to 2006–07 (index 1996–97=100)</t>
  </si>
  <si>
    <t>Northern Australia—coastal shipping, loaded tonnage, by region, 1996–97 to 2006–07 (index 1996–97=100)</t>
  </si>
  <si>
    <t>Northern Australia—coastal shipping, loaded tonnage, by key growth regions, 1996–97 to 2006–07 (index 1996–97=100)</t>
  </si>
  <si>
    <t xml:space="preserve">Northern Australia—coastal shipping, unloaded tonnage, by state, 1996–97 to 2006–07 (index 1996–97=100) </t>
  </si>
  <si>
    <t>Northern Australia (WA and NT)—coastal shipping, unloaded tonnage, by region, 1996–97 to 2006–07 (index 1996–97=100)</t>
  </si>
  <si>
    <t>Northern Australia (QLD)—coastal shipping, unloaded tonnage, by region, 1996–97 to 2006–07 (index 1996–97=100)</t>
  </si>
  <si>
    <t>Northern Australia—RPT domestic passenger movements in northern regions and state totals, 2007–08</t>
  </si>
  <si>
    <t>Northern Australia—domestic flights per capita by region, 2007–08</t>
  </si>
  <si>
    <t>Northern Australia—railway density, by region, 2006</t>
  </si>
  <si>
    <t>Northern Australia—type and length of operational railways, by region, 2006</t>
  </si>
  <si>
    <t>Northern Australia—road length (km), by region, 2006</t>
  </si>
  <si>
    <t xml:space="preserve">Northern Australia—road density, by region, 2006 </t>
  </si>
  <si>
    <t>Northern Australia—loaded tonnage, via sea ports, by region, 1996-97 to 2007-08 (million tonnes)</t>
  </si>
  <si>
    <t>Table: Northern Australia - coastal shipping, loaded tonnage, (thousand tonnes, growth rates. 1996/97 = 100)</t>
  </si>
  <si>
    <t>Table: Northern Australia - coastal shipping, loaded tonnage, (index 1996/97 = 100)</t>
  </si>
  <si>
    <t>Table: Northern Australia - coastal shipping, unloaded tonnage, 1996-97 to 2006-07, (index 1996-97 = 100)</t>
  </si>
  <si>
    <t>Table: Northern Australia, Passenger and freight movements, 2007-08</t>
  </si>
  <si>
    <t xml:space="preserve">Northern Australia - domestic flights per capita by region, 2007-08 </t>
  </si>
  <si>
    <t>North WA Offshore Terminals</t>
  </si>
  <si>
    <t>North WA Ports (islands)</t>
  </si>
  <si>
    <t>QLD MACKAY REGION</t>
  </si>
  <si>
    <t>QLD NORTHERN REGION</t>
  </si>
  <si>
    <t>QLD FAR NORTHERN REGION</t>
  </si>
  <si>
    <t xml:space="preserve">QLD NORTH WEST </t>
  </si>
  <si>
    <t>QLD GLADSTONE REGION</t>
  </si>
  <si>
    <t>NORTH AUSTRALIA (WA)</t>
  </si>
  <si>
    <t>NORTH AUSTRALIA (NT)</t>
  </si>
  <si>
    <t>NORTHERN AUSTRALIA</t>
  </si>
  <si>
    <t>Figure 6.1.1 Northern Australia - export tonnage via sea ports, by region, 1996-97 to 2007-08 (million tonnes)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</si>
</sst>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##\ ###\ ###\ ##0"/>
    <numFmt numFmtId="166" formatCode="###\ ###\ ###\ ##0.0"/>
    <numFmt numFmtId="167" formatCode="0.0000"/>
  </numFmts>
  <fonts count="1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Times New Roman"/>
      <family val="1"/>
    </font>
    <font>
      <u/>
      <sz val="11"/>
      <color theme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99"/>
        <bgColor indexed="64"/>
      </patternFill>
    </fill>
  </fills>
  <borders count="3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</cellStyleXfs>
  <cellXfs count="105">
    <xf numFmtId="0" fontId="0" fillId="0" borderId="0" xfId="0"/>
    <xf numFmtId="0" fontId="2" fillId="0" borderId="0" xfId="0" applyFont="1"/>
    <xf numFmtId="0" fontId="3" fillId="0" borderId="0" xfId="0" applyFont="1"/>
    <xf numFmtId="164" fontId="4" fillId="0" borderId="0" xfId="0" applyNumberFormat="1" applyFont="1" applyAlignment="1">
      <alignment horizontal="left"/>
    </xf>
    <xf numFmtId="164" fontId="0" fillId="0" borderId="0" xfId="0" applyNumberFormat="1" applyAlignment="1">
      <alignment horizontal="right"/>
    </xf>
    <xf numFmtId="164" fontId="0" fillId="0" borderId="0" xfId="0" applyNumberFormat="1"/>
    <xf numFmtId="164" fontId="0" fillId="0" borderId="1" xfId="0" applyNumberFormat="1" applyFill="1" applyBorder="1" applyAlignment="1">
      <alignment wrapText="1"/>
    </xf>
    <xf numFmtId="164" fontId="0" fillId="0" borderId="2" xfId="0" applyNumberFormat="1" applyFill="1" applyBorder="1" applyAlignment="1">
      <alignment horizontal="right" wrapText="1"/>
    </xf>
    <xf numFmtId="164" fontId="0" fillId="0" borderId="3" xfId="0" applyNumberFormat="1" applyFill="1" applyBorder="1" applyAlignment="1">
      <alignment horizontal="right" wrapText="1"/>
    </xf>
    <xf numFmtId="164" fontId="1" fillId="2" borderId="4" xfId="0" applyNumberFormat="1" applyFont="1" applyFill="1" applyBorder="1"/>
    <xf numFmtId="1" fontId="5" fillId="2" borderId="5" xfId="0" applyNumberFormat="1" applyFont="1" applyFill="1" applyBorder="1"/>
    <xf numFmtId="164" fontId="5" fillId="2" borderId="5" xfId="0" applyNumberFormat="1" applyFont="1" applyFill="1" applyBorder="1"/>
    <xf numFmtId="164" fontId="0" fillId="0" borderId="6" xfId="0" applyNumberFormat="1" applyFill="1" applyBorder="1"/>
    <xf numFmtId="1" fontId="6" fillId="0" borderId="7" xfId="0" applyNumberFormat="1" applyFont="1" applyFill="1" applyBorder="1"/>
    <xf numFmtId="164" fontId="6" fillId="0" borderId="7" xfId="0" applyNumberFormat="1" applyFont="1" applyFill="1" applyBorder="1"/>
    <xf numFmtId="164" fontId="0" fillId="0" borderId="8" xfId="0" applyNumberFormat="1" applyFill="1" applyBorder="1"/>
    <xf numFmtId="1" fontId="6" fillId="0" borderId="9" xfId="0" applyNumberFormat="1" applyFont="1" applyFill="1" applyBorder="1"/>
    <xf numFmtId="164" fontId="6" fillId="0" borderId="9" xfId="0" applyNumberFormat="1" applyFont="1" applyFill="1" applyBorder="1"/>
    <xf numFmtId="164" fontId="1" fillId="3" borderId="8" xfId="0" applyNumberFormat="1" applyFont="1" applyFill="1" applyBorder="1"/>
    <xf numFmtId="1" fontId="5" fillId="3" borderId="9" xfId="0" applyNumberFormat="1" applyFont="1" applyFill="1" applyBorder="1"/>
    <xf numFmtId="164" fontId="5" fillId="3" borderId="9" xfId="0" applyNumberFormat="1" applyFont="1" applyFill="1" applyBorder="1"/>
    <xf numFmtId="164" fontId="1" fillId="0" borderId="8" xfId="0" applyNumberFormat="1" applyFont="1" applyFill="1" applyBorder="1"/>
    <xf numFmtId="1" fontId="5" fillId="0" borderId="9" xfId="0" applyNumberFormat="1" applyFont="1" applyFill="1" applyBorder="1"/>
    <xf numFmtId="164" fontId="5" fillId="0" borderId="9" xfId="0" applyNumberFormat="1" applyFont="1" applyFill="1" applyBorder="1"/>
    <xf numFmtId="164" fontId="1" fillId="3" borderId="10" xfId="0" applyNumberFormat="1" applyFont="1" applyFill="1" applyBorder="1"/>
    <xf numFmtId="1" fontId="5" fillId="3" borderId="11" xfId="0" applyNumberFormat="1" applyFont="1" applyFill="1" applyBorder="1"/>
    <xf numFmtId="164" fontId="5" fillId="3" borderId="11" xfId="0" applyNumberFormat="1" applyFont="1" applyFill="1" applyBorder="1"/>
    <xf numFmtId="164" fontId="7" fillId="0" borderId="0" xfId="0" applyNumberFormat="1" applyFont="1" applyAlignment="1">
      <alignment horizontal="left"/>
    </xf>
    <xf numFmtId="164" fontId="0" fillId="0" borderId="12" xfId="0" applyNumberFormat="1" applyFill="1" applyBorder="1" applyAlignment="1">
      <alignment horizontal="right" wrapText="1"/>
    </xf>
    <xf numFmtId="1" fontId="0" fillId="0" borderId="0" xfId="0" applyNumberFormat="1"/>
    <xf numFmtId="1" fontId="0" fillId="0" borderId="13" xfId="0" applyNumberFormat="1" applyFill="1" applyBorder="1" applyAlignment="1">
      <alignment wrapText="1"/>
    </xf>
    <xf numFmtId="1" fontId="0" fillId="0" borderId="11" xfId="0" applyNumberFormat="1" applyFill="1" applyBorder="1" applyAlignment="1">
      <alignment horizontal="center" wrapText="1"/>
    </xf>
    <xf numFmtId="1" fontId="1" fillId="2" borderId="14" xfId="0" applyNumberFormat="1" applyFont="1" applyFill="1" applyBorder="1"/>
    <xf numFmtId="165" fontId="1" fillId="2" borderId="5" xfId="0" applyNumberFormat="1" applyFont="1" applyFill="1" applyBorder="1"/>
    <xf numFmtId="165" fontId="0" fillId="0" borderId="5" xfId="0" applyNumberFormat="1" applyFill="1" applyBorder="1" applyAlignment="1">
      <alignment wrapText="1"/>
    </xf>
    <xf numFmtId="1" fontId="0" fillId="0" borderId="15" xfId="0" applyNumberFormat="1" applyFill="1" applyBorder="1"/>
    <xf numFmtId="165" fontId="0" fillId="0" borderId="7" xfId="0" applyNumberFormat="1" applyFill="1" applyBorder="1"/>
    <xf numFmtId="1" fontId="0" fillId="0" borderId="16" xfId="0" applyNumberFormat="1" applyFill="1" applyBorder="1"/>
    <xf numFmtId="165" fontId="0" fillId="0" borderId="9" xfId="0" applyNumberFormat="1" applyFill="1" applyBorder="1"/>
    <xf numFmtId="1" fontId="6" fillId="0" borderId="16" xfId="0" applyNumberFormat="1" applyFont="1" applyBorder="1" applyAlignment="1">
      <alignment horizontal="left" indent="1"/>
    </xf>
    <xf numFmtId="1" fontId="6" fillId="0" borderId="16" xfId="0" applyNumberFormat="1" applyFont="1" applyBorder="1"/>
    <xf numFmtId="165" fontId="6" fillId="0" borderId="9" xfId="0" applyNumberFormat="1" applyFont="1" applyBorder="1"/>
    <xf numFmtId="1" fontId="1" fillId="0" borderId="0" xfId="0" applyNumberFormat="1" applyFont="1"/>
    <xf numFmtId="1" fontId="0" fillId="0" borderId="2" xfId="0" applyNumberFormat="1" applyFill="1" applyBorder="1" applyAlignment="1">
      <alignment wrapText="1"/>
    </xf>
    <xf numFmtId="1" fontId="0" fillId="0" borderId="2" xfId="0" applyNumberFormat="1" applyFill="1" applyBorder="1" applyAlignment="1">
      <alignment horizontal="right" wrapText="1"/>
    </xf>
    <xf numFmtId="1" fontId="0" fillId="0" borderId="7" xfId="0" applyNumberFormat="1" applyFill="1" applyBorder="1"/>
    <xf numFmtId="166" fontId="6" fillId="0" borderId="7" xfId="0" applyNumberFormat="1" applyFont="1" applyFill="1" applyBorder="1"/>
    <xf numFmtId="1" fontId="0" fillId="0" borderId="9" xfId="0" applyNumberFormat="1" applyFill="1" applyBorder="1"/>
    <xf numFmtId="166" fontId="6" fillId="0" borderId="9" xfId="0" applyNumberFormat="1" applyFont="1" applyFill="1" applyBorder="1"/>
    <xf numFmtId="1" fontId="0" fillId="0" borderId="0" xfId="0" applyNumberFormat="1" applyFill="1"/>
    <xf numFmtId="164" fontId="1" fillId="0" borderId="0" xfId="0" applyNumberFormat="1" applyFont="1"/>
    <xf numFmtId="164" fontId="5" fillId="2" borderId="17" xfId="0" applyNumberFormat="1" applyFont="1" applyFill="1" applyBorder="1"/>
    <xf numFmtId="164" fontId="5" fillId="3" borderId="18" xfId="0" applyNumberFormat="1" applyFont="1" applyFill="1" applyBorder="1"/>
    <xf numFmtId="164" fontId="6" fillId="0" borderId="19" xfId="0" applyNumberFormat="1" applyFont="1" applyFill="1" applyBorder="1"/>
    <xf numFmtId="164" fontId="6" fillId="0" borderId="20" xfId="0" applyNumberFormat="1" applyFont="1" applyFill="1" applyBorder="1"/>
    <xf numFmtId="0" fontId="4" fillId="0" borderId="0" xfId="0" applyFont="1" applyAlignment="1">
      <alignment horizontal="left"/>
    </xf>
    <xf numFmtId="0" fontId="0" fillId="0" borderId="1" xfId="0" applyFill="1" applyBorder="1" applyAlignment="1">
      <alignment wrapText="1"/>
    </xf>
    <xf numFmtId="0" fontId="0" fillId="0" borderId="12" xfId="0" applyFill="1" applyBorder="1" applyAlignment="1">
      <alignment horizontal="right" wrapText="1"/>
    </xf>
    <xf numFmtId="0" fontId="1" fillId="2" borderId="4" xfId="0" applyFont="1" applyFill="1" applyBorder="1"/>
    <xf numFmtId="1" fontId="5" fillId="2" borderId="17" xfId="0" applyNumberFormat="1" applyFont="1" applyFill="1" applyBorder="1"/>
    <xf numFmtId="0" fontId="1" fillId="3" borderId="8" xfId="0" applyFont="1" applyFill="1" applyBorder="1"/>
    <xf numFmtId="1" fontId="5" fillId="3" borderId="20" xfId="0" applyNumberFormat="1" applyFont="1" applyFill="1" applyBorder="1"/>
    <xf numFmtId="0" fontId="0" fillId="0" borderId="8" xfId="0" applyFill="1" applyBorder="1"/>
    <xf numFmtId="1" fontId="0" fillId="0" borderId="20" xfId="0" applyNumberFormat="1" applyFill="1" applyBorder="1"/>
    <xf numFmtId="0" fontId="1" fillId="0" borderId="8" xfId="0" applyFont="1" applyFill="1" applyBorder="1"/>
    <xf numFmtId="1" fontId="1" fillId="0" borderId="20" xfId="0" applyNumberFormat="1" applyFont="1" applyFill="1" applyBorder="1"/>
    <xf numFmtId="0" fontId="1" fillId="2" borderId="1" xfId="0" applyFont="1" applyFill="1" applyBorder="1"/>
    <xf numFmtId="1" fontId="5" fillId="2" borderId="12" xfId="0" applyNumberFormat="1" applyFont="1" applyFill="1" applyBorder="1"/>
    <xf numFmtId="0" fontId="1" fillId="3" borderId="6" xfId="0" applyFont="1" applyFill="1" applyBorder="1"/>
    <xf numFmtId="1" fontId="5" fillId="3" borderId="19" xfId="0" applyNumberFormat="1" applyFont="1" applyFill="1" applyBorder="1"/>
    <xf numFmtId="0" fontId="8" fillId="0" borderId="0" xfId="0" applyFont="1"/>
    <xf numFmtId="0" fontId="1" fillId="0" borderId="0" xfId="0" applyFont="1" applyAlignment="1">
      <alignment horizontal="left"/>
    </xf>
    <xf numFmtId="1" fontId="0" fillId="0" borderId="0" xfId="0" applyNumberFormat="1" applyAlignment="1">
      <alignment horizontal="right"/>
    </xf>
    <xf numFmtId="0" fontId="1" fillId="0" borderId="1" xfId="0" applyFont="1" applyFill="1" applyBorder="1" applyAlignment="1"/>
    <xf numFmtId="1" fontId="0" fillId="0" borderId="21" xfId="0" applyNumberFormat="1" applyFill="1" applyBorder="1" applyAlignment="1">
      <alignment horizontal="right" wrapText="1"/>
    </xf>
    <xf numFmtId="0" fontId="1" fillId="0" borderId="22" xfId="0" applyFont="1" applyFill="1" applyBorder="1" applyAlignment="1"/>
    <xf numFmtId="0" fontId="1" fillId="2" borderId="4" xfId="0" applyFont="1" applyFill="1" applyBorder="1" applyAlignment="1"/>
    <xf numFmtId="167" fontId="5" fillId="2" borderId="23" xfId="0" applyNumberFormat="1" applyFont="1" applyFill="1" applyBorder="1"/>
    <xf numFmtId="0" fontId="0" fillId="0" borderId="6" xfId="0" applyFill="1" applyBorder="1" applyAlignment="1"/>
    <xf numFmtId="167" fontId="6" fillId="0" borderId="24" xfId="0" applyNumberFormat="1" applyFont="1" applyFill="1" applyBorder="1"/>
    <xf numFmtId="0" fontId="0" fillId="0" borderId="8" xfId="0" applyFill="1" applyBorder="1" applyAlignment="1"/>
    <xf numFmtId="167" fontId="6" fillId="0" borderId="20" xfId="0" applyNumberFormat="1" applyFont="1" applyFill="1" applyBorder="1"/>
    <xf numFmtId="167" fontId="5" fillId="2" borderId="17" xfId="0" applyNumberFormat="1" applyFont="1" applyFill="1" applyBorder="1"/>
    <xf numFmtId="0" fontId="1" fillId="0" borderId="8" xfId="0" applyFont="1" applyFill="1" applyBorder="1" applyAlignment="1"/>
    <xf numFmtId="164" fontId="5" fillId="0" borderId="20" xfId="0" applyNumberFormat="1" applyFont="1" applyFill="1" applyBorder="1"/>
    <xf numFmtId="0" fontId="1" fillId="3" borderId="4" xfId="0" applyFont="1" applyFill="1" applyBorder="1" applyAlignment="1"/>
    <xf numFmtId="167" fontId="5" fillId="3" borderId="23" xfId="0" applyNumberFormat="1" applyFont="1" applyFill="1" applyBorder="1"/>
    <xf numFmtId="1" fontId="0" fillId="0" borderId="25" xfId="0" applyNumberFormat="1" applyFill="1" applyBorder="1" applyAlignment="1">
      <alignment horizontal="right" wrapText="1"/>
    </xf>
    <xf numFmtId="1" fontId="0" fillId="0" borderId="26" xfId="0" applyNumberFormat="1" applyFill="1" applyBorder="1" applyAlignment="1">
      <alignment horizontal="right" wrapText="1"/>
    </xf>
    <xf numFmtId="1" fontId="6" fillId="0" borderId="16" xfId="0" applyNumberFormat="1" applyFont="1" applyFill="1" applyBorder="1"/>
    <xf numFmtId="1" fontId="5" fillId="2" borderId="14" xfId="0" applyNumberFormat="1" applyFont="1" applyFill="1" applyBorder="1"/>
    <xf numFmtId="1" fontId="5" fillId="3" borderId="5" xfId="0" applyNumberFormat="1" applyFont="1" applyFill="1" applyBorder="1"/>
    <xf numFmtId="0" fontId="1" fillId="0" borderId="1" xfId="0" applyFont="1" applyFill="1" applyBorder="1" applyAlignment="1">
      <alignment wrapText="1"/>
    </xf>
    <xf numFmtId="1" fontId="0" fillId="0" borderId="2" xfId="0" applyNumberFormat="1" applyFill="1" applyBorder="1" applyAlignment="1">
      <alignment horizontal="left" wrapText="1"/>
    </xf>
    <xf numFmtId="1" fontId="0" fillId="0" borderId="2" xfId="0" applyNumberFormat="1" applyFill="1" applyBorder="1" applyAlignment="1">
      <alignment horizontal="center" wrapText="1"/>
    </xf>
    <xf numFmtId="0" fontId="0" fillId="0" borderId="27" xfId="0" applyBorder="1"/>
    <xf numFmtId="0" fontId="0" fillId="0" borderId="28" xfId="0" applyBorder="1"/>
    <xf numFmtId="0" fontId="0" fillId="0" borderId="10" xfId="0" applyFill="1" applyBorder="1"/>
    <xf numFmtId="0" fontId="0" fillId="0" borderId="29" xfId="0" applyBorder="1"/>
    <xf numFmtId="0" fontId="9" fillId="0" borderId="0" xfId="1" applyAlignment="1" applyProtection="1"/>
    <xf numFmtId="0" fontId="0" fillId="0" borderId="0" xfId="0" applyFont="1"/>
    <xf numFmtId="164" fontId="6" fillId="0" borderId="8" xfId="0" applyNumberFormat="1" applyFont="1" applyBorder="1"/>
    <xf numFmtId="1" fontId="0" fillId="0" borderId="13" xfId="0" applyNumberFormat="1" applyFill="1" applyBorder="1" applyAlignment="1">
      <alignment horizontal="center" wrapText="1"/>
    </xf>
    <xf numFmtId="1" fontId="0" fillId="0" borderId="3" xfId="0" applyNumberFormat="1" applyFill="1" applyBorder="1" applyAlignment="1">
      <alignment horizontal="center" wrapText="1"/>
    </xf>
    <xf numFmtId="0" fontId="1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6.1.2 Northern Australia - export tonnage via sea ports, by state, 1996-97 - 2007-08 (million tonnes)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'[1]Data Tables'!$T$3</c:f>
              <c:strCache>
                <c:ptCount val="1"/>
                <c:pt idx="0">
                  <c:v>1996-97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Tables'!$T$4,'[1]Data Tables'!$T$9,'[1]Data Tables'!$T$11,'[1]Data Tables'!$T$13,'[1]Data Tables'!$T$15,'[1]Data Tables'!$T$21,'[1]Data Tables'!$T$23:$T$24)</c:f>
              <c:numCache>
                <c:formatCode>General</c:formatCode>
                <c:ptCount val="8"/>
                <c:pt idx="0">
                  <c:v>164867850.93000001</c:v>
                </c:pt>
                <c:pt idx="1">
                  <c:v>228779434.76999998</c:v>
                </c:pt>
                <c:pt idx="2">
                  <c:v>7273898.8599999994</c:v>
                </c:pt>
                <c:pt idx="3">
                  <c:v>7273898.8599999994</c:v>
                </c:pt>
                <c:pt idx="4">
                  <c:v>95467673.5</c:v>
                </c:pt>
                <c:pt idx="5">
                  <c:v>120593877.72999997</c:v>
                </c:pt>
                <c:pt idx="6">
                  <c:v>267609423.29000002</c:v>
                </c:pt>
                <c:pt idx="7">
                  <c:v>569196482.25</c:v>
                </c:pt>
              </c:numCache>
            </c:numRef>
          </c:val>
        </c:ser>
        <c:ser>
          <c:idx val="1"/>
          <c:order val="1"/>
          <c:tx>
            <c:strRef>
              <c:f>'[1]Data Tables'!$U$3</c:f>
              <c:strCache>
                <c:ptCount val="1"/>
                <c:pt idx="0">
                  <c:v>1997-98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Tables'!$U$4,'[1]Data Tables'!$U$9,'[1]Data Tables'!$U$11,'[1]Data Tables'!$U$13,'[1]Data Tables'!$U$15,'[1]Data Tables'!$U$21,'[1]Data Tables'!$U$23:$U$24)</c:f>
              <c:numCache>
                <c:formatCode>General</c:formatCode>
                <c:ptCount val="8"/>
                <c:pt idx="0">
                  <c:v>171084090.30999997</c:v>
                </c:pt>
                <c:pt idx="1">
                  <c:v>243688999.60999998</c:v>
                </c:pt>
                <c:pt idx="2">
                  <c:v>6498591.3799999999</c:v>
                </c:pt>
                <c:pt idx="3">
                  <c:v>6498591.379999999</c:v>
                </c:pt>
                <c:pt idx="4">
                  <c:v>103586731.47999999</c:v>
                </c:pt>
                <c:pt idx="5">
                  <c:v>126879215.19000001</c:v>
                </c:pt>
                <c:pt idx="6">
                  <c:v>281169413.16999996</c:v>
                </c:pt>
                <c:pt idx="7">
                  <c:v>606199356.51999998</c:v>
                </c:pt>
              </c:numCache>
            </c:numRef>
          </c:val>
        </c:ser>
        <c:ser>
          <c:idx val="2"/>
          <c:order val="2"/>
          <c:tx>
            <c:strRef>
              <c:f>'[1]Data Tables'!$V$3</c:f>
              <c:strCache>
                <c:ptCount val="1"/>
                <c:pt idx="0">
                  <c:v>1998-99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Tables'!$V$4,'[1]Data Tables'!$V$9,'[1]Data Tables'!$V$11,'[1]Data Tables'!$V$13,'[1]Data Tables'!$V$15,'[1]Data Tables'!$V$21,'[1]Data Tables'!$V$23:$V$24)</c:f>
              <c:numCache>
                <c:formatCode>General</c:formatCode>
                <c:ptCount val="8"/>
                <c:pt idx="0">
                  <c:v>165712246.5</c:v>
                </c:pt>
                <c:pt idx="1">
                  <c:v>238467099.19000003</c:v>
                </c:pt>
                <c:pt idx="2">
                  <c:v>6284808.9199999999</c:v>
                </c:pt>
                <c:pt idx="3">
                  <c:v>6284808.919999999</c:v>
                </c:pt>
                <c:pt idx="4">
                  <c:v>110985252.76999998</c:v>
                </c:pt>
                <c:pt idx="5">
                  <c:v>134218371.19999999</c:v>
                </c:pt>
                <c:pt idx="6">
                  <c:v>282982308.18999994</c:v>
                </c:pt>
                <c:pt idx="7">
                  <c:v>610846457.62000012</c:v>
                </c:pt>
              </c:numCache>
            </c:numRef>
          </c:val>
        </c:ser>
        <c:ser>
          <c:idx val="3"/>
          <c:order val="3"/>
          <c:tx>
            <c:strRef>
              <c:f>'[1]Data Tables'!$W$3</c:f>
              <c:strCache>
                <c:ptCount val="1"/>
                <c:pt idx="0">
                  <c:v>1999-2000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Tables'!$W$4,'[1]Data Tables'!$W$9,'[1]Data Tables'!$W$11,'[1]Data Tables'!$W$13,'[1]Data Tables'!$W$15,'[1]Data Tables'!$W$21,'[1]Data Tables'!$W$23:$W$24)</c:f>
              <c:numCache>
                <c:formatCode>General</c:formatCode>
                <c:ptCount val="8"/>
                <c:pt idx="0">
                  <c:v>183074646.88</c:v>
                </c:pt>
                <c:pt idx="1">
                  <c:v>258533504.70000002</c:v>
                </c:pt>
                <c:pt idx="2">
                  <c:v>5808686.9000000004</c:v>
                </c:pt>
                <c:pt idx="3">
                  <c:v>5808687.8999999985</c:v>
                </c:pt>
                <c:pt idx="4">
                  <c:v>122290232.03</c:v>
                </c:pt>
                <c:pt idx="5">
                  <c:v>148251205.75999999</c:v>
                </c:pt>
                <c:pt idx="6">
                  <c:v>311173565.81</c:v>
                </c:pt>
                <c:pt idx="7">
                  <c:v>645556352.66999996</c:v>
                </c:pt>
              </c:numCache>
            </c:numRef>
          </c:val>
        </c:ser>
        <c:ser>
          <c:idx val="4"/>
          <c:order val="4"/>
          <c:tx>
            <c:strRef>
              <c:f>'[1]Data Tables'!$X$3</c:f>
              <c:strCache>
                <c:ptCount val="1"/>
                <c:pt idx="0">
                  <c:v>2000-01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Tables'!$X$4,'[1]Data Tables'!$X$9,'[1]Data Tables'!$X$11,'[1]Data Tables'!$X$13,'[1]Data Tables'!$X$15,'[1]Data Tables'!$X$21,'[1]Data Tables'!$X$23:$X$24)</c:f>
              <c:numCache>
                <c:formatCode>General</c:formatCode>
                <c:ptCount val="8"/>
                <c:pt idx="0">
                  <c:v>195301108.78000003</c:v>
                </c:pt>
                <c:pt idx="1">
                  <c:v>266046825.11999997</c:v>
                </c:pt>
                <c:pt idx="2">
                  <c:v>5519179.1799999997</c:v>
                </c:pt>
                <c:pt idx="3">
                  <c:v>5519179.1799999997</c:v>
                </c:pt>
                <c:pt idx="4">
                  <c:v>137191913.10000002</c:v>
                </c:pt>
                <c:pt idx="5">
                  <c:v>164135187.72000003</c:v>
                </c:pt>
                <c:pt idx="6">
                  <c:v>338012201.06000006</c:v>
                </c:pt>
                <c:pt idx="7">
                  <c:v>685240733.96999991</c:v>
                </c:pt>
              </c:numCache>
            </c:numRef>
          </c:val>
        </c:ser>
        <c:ser>
          <c:idx val="5"/>
          <c:order val="5"/>
          <c:tx>
            <c:strRef>
              <c:f>'[1]Data Tables'!$Y$3</c:f>
              <c:strCache>
                <c:ptCount val="1"/>
                <c:pt idx="0">
                  <c:v>2001-02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Tables'!$Y$4,'[1]Data Tables'!$Y$9,'[1]Data Tables'!$Y$11,'[1]Data Tables'!$Y$13,'[1]Data Tables'!$Y$15,'[1]Data Tables'!$Y$21,'[1]Data Tables'!$Y$23:$Y$24)</c:f>
              <c:numCache>
                <c:formatCode>General</c:formatCode>
                <c:ptCount val="8"/>
                <c:pt idx="0">
                  <c:v>195214826.55000001</c:v>
                </c:pt>
                <c:pt idx="1">
                  <c:v>264417288.29000002</c:v>
                </c:pt>
                <c:pt idx="2">
                  <c:v>5011959.2</c:v>
                </c:pt>
                <c:pt idx="3">
                  <c:v>5011959.1999999993</c:v>
                </c:pt>
                <c:pt idx="4">
                  <c:v>139514546.59</c:v>
                </c:pt>
                <c:pt idx="5">
                  <c:v>168428275.01000002</c:v>
                </c:pt>
                <c:pt idx="6">
                  <c:v>339741332.34000003</c:v>
                </c:pt>
                <c:pt idx="7">
                  <c:v>695065760.71000004</c:v>
                </c:pt>
              </c:numCache>
            </c:numRef>
          </c:val>
        </c:ser>
        <c:ser>
          <c:idx val="6"/>
          <c:order val="6"/>
          <c:tx>
            <c:strRef>
              <c:f>'[1]Data Tables'!$Z$3</c:f>
              <c:strCache>
                <c:ptCount val="1"/>
                <c:pt idx="0">
                  <c:v>2002-03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Tables'!$Z$4,'[1]Data Tables'!$Z$9,'[1]Data Tables'!$Z$11,'[1]Data Tables'!$Z$13,'[1]Data Tables'!$Z$15,'[1]Data Tables'!$Z$21,'[1]Data Tables'!$Z$23:$Z$24)</c:f>
              <c:numCache>
                <c:formatCode>General</c:formatCode>
                <c:ptCount val="8"/>
                <c:pt idx="0">
                  <c:v>221388296.85999998</c:v>
                </c:pt>
                <c:pt idx="1">
                  <c:v>293121576.15999991</c:v>
                </c:pt>
                <c:pt idx="2">
                  <c:v>5371692.5199999996</c:v>
                </c:pt>
                <c:pt idx="3">
                  <c:v>5371692.5200000014</c:v>
                </c:pt>
                <c:pt idx="4">
                  <c:v>147400772.93000001</c:v>
                </c:pt>
                <c:pt idx="5">
                  <c:v>174334884.78999999</c:v>
                </c:pt>
                <c:pt idx="6">
                  <c:v>374160762.31</c:v>
                </c:pt>
                <c:pt idx="7">
                  <c:v>716507770</c:v>
                </c:pt>
              </c:numCache>
            </c:numRef>
          </c:val>
        </c:ser>
        <c:ser>
          <c:idx val="7"/>
          <c:order val="7"/>
          <c:tx>
            <c:strRef>
              <c:f>'[1]Data Tables'!$AA$3</c:f>
              <c:strCache>
                <c:ptCount val="1"/>
                <c:pt idx="0">
                  <c:v>2003-04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Tables'!$AA$4,'[1]Data Tables'!$AA$9,'[1]Data Tables'!$AA$11,'[1]Data Tables'!$AA$13,'[1]Data Tables'!$AA$15,'[1]Data Tables'!$AA$21,'[1]Data Tables'!$AA$23:$AA$24)</c:f>
              <c:numCache>
                <c:formatCode>General</c:formatCode>
                <c:ptCount val="8"/>
                <c:pt idx="0">
                  <c:v>231358126.93000004</c:v>
                </c:pt>
                <c:pt idx="1">
                  <c:v>313074971.90999997</c:v>
                </c:pt>
                <c:pt idx="2">
                  <c:v>5934791.75</c:v>
                </c:pt>
                <c:pt idx="3">
                  <c:v>5934791.7499999991</c:v>
                </c:pt>
                <c:pt idx="4">
                  <c:v>153964344.53</c:v>
                </c:pt>
                <c:pt idx="5">
                  <c:v>179333201.75999996</c:v>
                </c:pt>
                <c:pt idx="6">
                  <c:v>391257263.21000004</c:v>
                </c:pt>
                <c:pt idx="7">
                  <c:v>756934236.13</c:v>
                </c:pt>
              </c:numCache>
            </c:numRef>
          </c:val>
        </c:ser>
        <c:ser>
          <c:idx val="8"/>
          <c:order val="8"/>
          <c:tx>
            <c:strRef>
              <c:f>'[1]Data Tables'!$AB$3</c:f>
              <c:strCache>
                <c:ptCount val="1"/>
                <c:pt idx="0">
                  <c:v>2004-05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Tables'!$AB$4,'[1]Data Tables'!$AB$9,'[1]Data Tables'!$AB$11,'[1]Data Tables'!$AB$13,'[1]Data Tables'!$AB$15,'[1]Data Tables'!$AB$21,'[1]Data Tables'!$AB$23:$AB$24)</c:f>
              <c:numCache>
                <c:formatCode>General</c:formatCode>
                <c:ptCount val="8"/>
                <c:pt idx="0">
                  <c:v>266999873.41999996</c:v>
                </c:pt>
                <c:pt idx="1">
                  <c:v>353464543.27000004</c:v>
                </c:pt>
                <c:pt idx="2">
                  <c:v>6241897.1400000006</c:v>
                </c:pt>
                <c:pt idx="3">
                  <c:v>6241897.1399999997</c:v>
                </c:pt>
                <c:pt idx="4">
                  <c:v>163508209.04999998</c:v>
                </c:pt>
                <c:pt idx="5">
                  <c:v>191451477.16999996</c:v>
                </c:pt>
                <c:pt idx="6">
                  <c:v>436749979.6099999</c:v>
                </c:pt>
                <c:pt idx="7">
                  <c:v>813277602.85000014</c:v>
                </c:pt>
              </c:numCache>
            </c:numRef>
          </c:val>
        </c:ser>
        <c:ser>
          <c:idx val="9"/>
          <c:order val="9"/>
          <c:tx>
            <c:strRef>
              <c:f>'[1]Data Tables'!$AC$3</c:f>
              <c:strCache>
                <c:ptCount val="1"/>
                <c:pt idx="0">
                  <c:v>2005-06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Tables'!$AC$4,'[1]Data Tables'!$AC$9,'[1]Data Tables'!$AC$11,'[1]Data Tables'!$AC$13,'[1]Data Tables'!$AC$15,'[1]Data Tables'!$AC$21,'[1]Data Tables'!$AC$23:$AC$24)</c:f>
              <c:numCache>
                <c:formatCode>General</c:formatCode>
                <c:ptCount val="8"/>
                <c:pt idx="0">
                  <c:v>277125329.97000003</c:v>
                </c:pt>
                <c:pt idx="1">
                  <c:v>364963345.91000003</c:v>
                </c:pt>
                <c:pt idx="2">
                  <c:v>8112521.2400000002</c:v>
                </c:pt>
                <c:pt idx="3">
                  <c:v>8112521.2400000002</c:v>
                </c:pt>
                <c:pt idx="4">
                  <c:v>160177810.71000001</c:v>
                </c:pt>
                <c:pt idx="5">
                  <c:v>190480502.36999997</c:v>
                </c:pt>
                <c:pt idx="6">
                  <c:v>445415661.92000008</c:v>
                </c:pt>
                <c:pt idx="7">
                  <c:v>837148649.55999994</c:v>
                </c:pt>
              </c:numCache>
            </c:numRef>
          </c:val>
        </c:ser>
        <c:ser>
          <c:idx val="10"/>
          <c:order val="10"/>
          <c:tx>
            <c:strRef>
              <c:f>'[1]Data Tables'!$AD$3</c:f>
              <c:strCache>
                <c:ptCount val="1"/>
                <c:pt idx="0">
                  <c:v>2006-07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Tables'!$AD$4,'[1]Data Tables'!$AD$9,'[1]Data Tables'!$AD$11,'[1]Data Tables'!$AD$13,'[1]Data Tables'!$AD$15,'[1]Data Tables'!$AD$21,'[1]Data Tables'!$AD$23:$AD$24)</c:f>
              <c:numCache>
                <c:formatCode>General</c:formatCode>
                <c:ptCount val="8"/>
                <c:pt idx="0">
                  <c:v>295400475.47000003</c:v>
                </c:pt>
                <c:pt idx="1">
                  <c:v>378387096.25999993</c:v>
                </c:pt>
                <c:pt idx="2">
                  <c:v>13882403.479999999</c:v>
                </c:pt>
                <c:pt idx="3">
                  <c:v>13882403.480000002</c:v>
                </c:pt>
                <c:pt idx="4">
                  <c:v>170774930.25999999</c:v>
                </c:pt>
                <c:pt idx="5">
                  <c:v>198623659.47999999</c:v>
                </c:pt>
                <c:pt idx="6">
                  <c:v>480057809.21000004</c:v>
                </c:pt>
                <c:pt idx="7">
                  <c:v>856456678.87999988</c:v>
                </c:pt>
              </c:numCache>
            </c:numRef>
          </c:val>
        </c:ser>
        <c:ser>
          <c:idx val="11"/>
          <c:order val="11"/>
          <c:tx>
            <c:strRef>
              <c:f>'[1]Data Tables'!$AE$3</c:f>
              <c:strCache>
                <c:ptCount val="1"/>
                <c:pt idx="0">
                  <c:v>2007-08</c:v>
                </c:pt>
              </c:strCache>
            </c:strRef>
          </c:tx>
          <c:cat>
            <c:strRef>
              <c:f>('Fig 6.1.2'!$B$37,'Fig 6.1.2'!$B$38,'Fig 6.1.2'!$B$40,'Fig 6.1.2'!$B$41,'Fig 6.1.2'!$B$43,'Fig 6.1.2'!$B$44,'Fig 6.1.2'!$B$46,'Fig 6.1.2'!$B$47)</c:f>
              <c:strCache>
                <c:ptCount val="8"/>
                <c:pt idx="0">
                  <c:v>NORTH AUSTRALIA (WA)</c:v>
                </c:pt>
                <c:pt idx="1">
                  <c:v>WESTERN AUSTRALIA STATE TOTAL</c:v>
                </c:pt>
                <c:pt idx="2">
                  <c:v>NORTH AUSTRALIA (NT)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('[1]Data Tables'!$AE$4,'[1]Data Tables'!$AE$9,'[1]Data Tables'!$AE$11,'[1]Data Tables'!$AE$13,'[1]Data Tables'!$AE$15,'[1]Data Tables'!$AE$21,'[1]Data Tables'!$AE$23:$AE$24)</c:f>
              <c:numCache>
                <c:formatCode>General</c:formatCode>
                <c:ptCount val="8"/>
                <c:pt idx="0">
                  <c:v>331233680.32999992</c:v>
                </c:pt>
                <c:pt idx="1">
                  <c:v>413497548.14000005</c:v>
                </c:pt>
                <c:pt idx="2">
                  <c:v>15150257.200000001</c:v>
                </c:pt>
                <c:pt idx="3">
                  <c:v>15150257.200000003</c:v>
                </c:pt>
                <c:pt idx="4">
                  <c:v>171448800.72</c:v>
                </c:pt>
                <c:pt idx="5">
                  <c:v>204388905.04000005</c:v>
                </c:pt>
                <c:pt idx="6">
                  <c:v>517832738.24999988</c:v>
                </c:pt>
                <c:pt idx="7">
                  <c:v>919005497.1099999</c:v>
                </c:pt>
              </c:numCache>
            </c:numRef>
          </c:val>
        </c:ser>
        <c:axId val="67369216"/>
        <c:axId val="67244800"/>
      </c:barChart>
      <c:catAx>
        <c:axId val="673692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  <c:layout/>
        </c:title>
        <c:numFmt formatCode="General" sourceLinked="1"/>
        <c:tickLblPos val="nextTo"/>
        <c:crossAx val="67244800"/>
        <c:crosses val="autoZero"/>
        <c:auto val="1"/>
        <c:lblAlgn val="ctr"/>
        <c:lblOffset val="100"/>
      </c:catAx>
      <c:valAx>
        <c:axId val="6724480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Export tonnage</a:t>
                </a:r>
              </a:p>
            </c:rich>
          </c:tx>
          <c:layout/>
        </c:title>
        <c:numFmt formatCode="General" sourceLinked="1"/>
        <c:tickLblPos val="nextTo"/>
        <c:crossAx val="67369216"/>
        <c:crosses val="autoZero"/>
        <c:crossBetween val="between"/>
        <c:dispUnits>
          <c:builtInUnit val="millions"/>
          <c:dispUnitsLbl>
            <c:layout/>
            <c:txPr>
              <a:bodyPr/>
              <a:lstStyle/>
              <a:p>
                <a:pPr>
                  <a:defRPr/>
                </a:pPr>
                <a:endParaRPr lang="en-US"/>
              </a:p>
            </c:txPr>
          </c:dispUnitsLbl>
        </c:dispUnits>
      </c:valAx>
    </c:plotArea>
    <c:legend>
      <c:legendPos val="b"/>
      <c:layout/>
    </c:legend>
    <c:plotVisOnly val="1"/>
  </c:chart>
  <c:printSettings>
    <c:headerFooter/>
    <c:pageMargins b="0.750000000000002" l="0.70000000000000062" r="0.70000000000000062" t="0.750000000000002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Figure 6.1.3  Northern Australia and Australia - value of exports</a:t>
            </a:r>
            <a:r>
              <a:rPr lang="en-AU" baseline="0"/>
              <a:t> </a:t>
            </a:r>
            <a:r>
              <a:rPr lang="en-AU"/>
              <a:t>via sea ports, 1996-97 to 2007-08 (index 1996-97=100)</a:t>
            </a:r>
            <a:endParaRPr lang="en-AU" baseline="0"/>
          </a:p>
        </c:rich>
      </c:tx>
      <c:layout>
        <c:manualLayout>
          <c:xMode val="edge"/>
          <c:yMode val="edge"/>
          <c:x val="0.12121527988966872"/>
          <c:y val="1.4608694851971518E-2"/>
        </c:manualLayout>
      </c:layout>
    </c:title>
    <c:plotArea>
      <c:layout/>
      <c:lineChart>
        <c:grouping val="standard"/>
        <c:ser>
          <c:idx val="24"/>
          <c:order val="0"/>
          <c:tx>
            <c:strRef>
              <c:f>'[2]Data Tables'!$BX$28</c:f>
              <c:strCache>
                <c:ptCount val="1"/>
                <c:pt idx="0">
                  <c:v>NORTH AUSTRALIA SUB-TOTAL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Tables'!$BY$28:$CJ$28</c:f>
              <c:numCache>
                <c:formatCode>General</c:formatCode>
                <c:ptCount val="12"/>
                <c:pt idx="0">
                  <c:v>100</c:v>
                </c:pt>
                <c:pt idx="1">
                  <c:v>114.73343263732143</c:v>
                </c:pt>
                <c:pt idx="2">
                  <c:v>112.11842857231585</c:v>
                </c:pt>
                <c:pt idx="3">
                  <c:v>133.68651248036161</c:v>
                </c:pt>
                <c:pt idx="4">
                  <c:v>181.7637021183082</c:v>
                </c:pt>
                <c:pt idx="5">
                  <c:v>178.58449468679299</c:v>
                </c:pt>
                <c:pt idx="6">
                  <c:v>171.35688426664419</c:v>
                </c:pt>
                <c:pt idx="7">
                  <c:v>154.30865810056005</c:v>
                </c:pt>
                <c:pt idx="8">
                  <c:v>211.76226639385325</c:v>
                </c:pt>
                <c:pt idx="9">
                  <c:v>298.85712875733032</c:v>
                </c:pt>
                <c:pt idx="10">
                  <c:v>336.33268309410738</c:v>
                </c:pt>
                <c:pt idx="11">
                  <c:v>375.62068249934185</c:v>
                </c:pt>
              </c:numCache>
            </c:numRef>
          </c:val>
        </c:ser>
        <c:ser>
          <c:idx val="25"/>
          <c:order val="1"/>
          <c:tx>
            <c:strRef>
              <c:f>'[2]Data Tables'!$BX$29</c:f>
              <c:strCache>
                <c:ptCount val="1"/>
                <c:pt idx="0">
                  <c:v>AUSTRALIA TOTAL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Tables'!$BY$29:$CJ$29</c:f>
              <c:numCache>
                <c:formatCode>General</c:formatCode>
                <c:ptCount val="12"/>
                <c:pt idx="0">
                  <c:v>100</c:v>
                </c:pt>
                <c:pt idx="1">
                  <c:v>109.52973567321789</c:v>
                </c:pt>
                <c:pt idx="2">
                  <c:v>105.96248227331064</c:v>
                </c:pt>
                <c:pt idx="3">
                  <c:v>120.70819006745567</c:v>
                </c:pt>
                <c:pt idx="4">
                  <c:v>150.29886054568416</c:v>
                </c:pt>
                <c:pt idx="5">
                  <c:v>149.32855406745279</c:v>
                </c:pt>
                <c:pt idx="6">
                  <c:v>140.71586144422403</c:v>
                </c:pt>
                <c:pt idx="7">
                  <c:v>134.81638545434444</c:v>
                </c:pt>
                <c:pt idx="8">
                  <c:v>151.97161363675426</c:v>
                </c:pt>
                <c:pt idx="9">
                  <c:v>172.98296124367346</c:v>
                </c:pt>
                <c:pt idx="10">
                  <c:v>194.14209486347434</c:v>
                </c:pt>
                <c:pt idx="11">
                  <c:v>200.737646949425</c:v>
                </c:pt>
              </c:numCache>
            </c:numRef>
          </c:val>
        </c:ser>
        <c:marker val="1"/>
        <c:axId val="67248896"/>
        <c:axId val="67250432"/>
      </c:lineChart>
      <c:catAx>
        <c:axId val="67248896"/>
        <c:scaling>
          <c:orientation val="minMax"/>
        </c:scaling>
        <c:axPos val="b"/>
        <c:tickLblPos val="nextTo"/>
        <c:crossAx val="67250432"/>
        <c:crosses val="autoZero"/>
        <c:auto val="1"/>
        <c:lblAlgn val="ctr"/>
        <c:lblOffset val="100"/>
      </c:catAx>
      <c:valAx>
        <c:axId val="67250432"/>
        <c:scaling>
          <c:orientation val="minMax"/>
          <c:max val="400"/>
          <c:min val="5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</a:p>
            </c:rich>
          </c:tx>
          <c:layout/>
        </c:title>
        <c:numFmt formatCode="General" sourceLinked="1"/>
        <c:tickLblPos val="nextTo"/>
        <c:crossAx val="67248896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Figure 6.1.4 Northern Australia - value of exports</a:t>
            </a:r>
            <a:r>
              <a:rPr lang="en-AU" baseline="0"/>
              <a:t> </a:t>
            </a:r>
            <a:r>
              <a:rPr lang="en-AU"/>
              <a:t>via sea ports, by state, 1996-97 to 2007-08 (index 1996-97=100)</a:t>
            </a:r>
            <a:endParaRPr lang="en-AU" baseline="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'[2]Data Tables'!$BX$4</c:f>
              <c:strCache>
                <c:ptCount val="1"/>
                <c:pt idx="0">
                  <c:v>NORTH AUSTRALIA (W.A.)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Tables'!$BY$4:$CJ$4</c:f>
              <c:numCache>
                <c:formatCode>General</c:formatCode>
                <c:ptCount val="12"/>
                <c:pt idx="0">
                  <c:v>100</c:v>
                </c:pt>
                <c:pt idx="1">
                  <c:v>112.84013609721035</c:v>
                </c:pt>
                <c:pt idx="2">
                  <c:v>111.26110908303184</c:v>
                </c:pt>
                <c:pt idx="3">
                  <c:v>168.25017349615189</c:v>
                </c:pt>
                <c:pt idx="4">
                  <c:v>241.24604615283886</c:v>
                </c:pt>
                <c:pt idx="5">
                  <c:v>213.07412291236756</c:v>
                </c:pt>
                <c:pt idx="6">
                  <c:v>218.1784134569086</c:v>
                </c:pt>
                <c:pt idx="7">
                  <c:v>183.38566743633552</c:v>
                </c:pt>
                <c:pt idx="8">
                  <c:v>259.26601810273542</c:v>
                </c:pt>
                <c:pt idx="9">
                  <c:v>345.99651522676356</c:v>
                </c:pt>
                <c:pt idx="10">
                  <c:v>417.30114385848316</c:v>
                </c:pt>
                <c:pt idx="11">
                  <c:v>526.33887412776551</c:v>
                </c:pt>
              </c:numCache>
            </c:numRef>
          </c:val>
        </c:ser>
        <c:ser>
          <c:idx val="7"/>
          <c:order val="1"/>
          <c:tx>
            <c:strRef>
              <c:f>'[2]Data Tables'!$BX$11</c:f>
              <c:strCache>
                <c:ptCount val="1"/>
                <c:pt idx="0">
                  <c:v>NORTH AUSTRALIA (N.T.)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Tables'!$BY$11:$CJ$11</c:f>
              <c:numCache>
                <c:formatCode>General</c:formatCode>
                <c:ptCount val="12"/>
                <c:pt idx="0">
                  <c:v>100</c:v>
                </c:pt>
                <c:pt idx="1">
                  <c:v>90.396627101387111</c:v>
                </c:pt>
                <c:pt idx="2">
                  <c:v>81.881859473484155</c:v>
                </c:pt>
                <c:pt idx="3">
                  <c:v>88.788816261084094</c:v>
                </c:pt>
                <c:pt idx="4">
                  <c:v>102.19698195108005</c:v>
                </c:pt>
                <c:pt idx="5">
                  <c:v>107.13503824572102</c:v>
                </c:pt>
                <c:pt idx="6">
                  <c:v>99.781565962420672</c:v>
                </c:pt>
                <c:pt idx="7">
                  <c:v>108.01412177181831</c:v>
                </c:pt>
                <c:pt idx="8">
                  <c:v>128.24625963499946</c:v>
                </c:pt>
                <c:pt idx="9">
                  <c:v>166.85116160709649</c:v>
                </c:pt>
                <c:pt idx="10">
                  <c:v>293.63555435811037</c:v>
                </c:pt>
                <c:pt idx="11">
                  <c:v>303.60703936455269</c:v>
                </c:pt>
              </c:numCache>
            </c:numRef>
          </c:val>
        </c:ser>
        <c:ser>
          <c:idx val="14"/>
          <c:order val="2"/>
          <c:tx>
            <c:strRef>
              <c:f>'[2]Data Tables'!$BX$18</c:f>
              <c:strCache>
                <c:ptCount val="1"/>
                <c:pt idx="0">
                  <c:v>NORTH AUSTRALIA (QLD)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Tables'!$BY$18:$CJ$18</c:f>
              <c:numCache>
                <c:formatCode>General</c:formatCode>
                <c:ptCount val="12"/>
                <c:pt idx="0">
                  <c:v>100</c:v>
                </c:pt>
                <c:pt idx="1">
                  <c:v>120.99726216589526</c:v>
                </c:pt>
                <c:pt idx="2">
                  <c:v>118.94162987887297</c:v>
                </c:pt>
                <c:pt idx="3">
                  <c:v>120.82646234947316</c:v>
                </c:pt>
                <c:pt idx="4">
                  <c:v>160.10937790725148</c:v>
                </c:pt>
                <c:pt idx="5">
                  <c:v>171.28062746141219</c:v>
                </c:pt>
                <c:pt idx="6">
                  <c:v>156.16736834658124</c:v>
                </c:pt>
                <c:pt idx="7">
                  <c:v>145.25847375564322</c:v>
                </c:pt>
                <c:pt idx="8">
                  <c:v>198.61238896270333</c:v>
                </c:pt>
                <c:pt idx="9">
                  <c:v>296.00121428999245</c:v>
                </c:pt>
                <c:pt idx="10">
                  <c:v>293.2442165369547</c:v>
                </c:pt>
                <c:pt idx="11">
                  <c:v>293.86526285882428</c:v>
                </c:pt>
              </c:numCache>
            </c:numRef>
          </c:val>
        </c:ser>
        <c:marker val="1"/>
        <c:axId val="68809472"/>
        <c:axId val="68811008"/>
      </c:lineChart>
      <c:catAx>
        <c:axId val="68809472"/>
        <c:scaling>
          <c:orientation val="minMax"/>
        </c:scaling>
        <c:axPos val="b"/>
        <c:tickLblPos val="nextTo"/>
        <c:crossAx val="68811008"/>
        <c:crosses val="autoZero"/>
        <c:auto val="1"/>
        <c:lblAlgn val="ctr"/>
        <c:lblOffset val="100"/>
      </c:catAx>
      <c:valAx>
        <c:axId val="68811008"/>
        <c:scaling>
          <c:orientation val="minMax"/>
          <c:max val="550"/>
          <c:min val="5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</a:p>
            </c:rich>
          </c:tx>
          <c:layout/>
        </c:title>
        <c:numFmt formatCode="General" sourceLinked="1"/>
        <c:tickLblPos val="nextTo"/>
        <c:crossAx val="68809472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6.1.5 Northern Australia (W.A.) - value of exports via sea ports, by region, 1996-97 to 2007-08 (index 1996-97=100)</a:t>
            </a:r>
          </a:p>
        </c:rich>
      </c:tx>
      <c:layout/>
    </c:title>
    <c:plotArea>
      <c:layout/>
      <c:lineChart>
        <c:grouping val="standard"/>
        <c:ser>
          <c:idx val="1"/>
          <c:order val="0"/>
          <c:tx>
            <c:strRef>
              <c:f>'[2]Data Tables'!$BX$5</c:f>
              <c:strCache>
                <c:ptCount val="1"/>
                <c:pt idx="0">
                  <c:v>WA PILBARA REGION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Tables'!$BY$5:$CJ$5</c:f>
              <c:numCache>
                <c:formatCode>General</c:formatCode>
                <c:ptCount val="12"/>
                <c:pt idx="0">
                  <c:v>100</c:v>
                </c:pt>
                <c:pt idx="1">
                  <c:v>112.85371701380136</c:v>
                </c:pt>
                <c:pt idx="2">
                  <c:v>110.28607206468367</c:v>
                </c:pt>
                <c:pt idx="3">
                  <c:v>150.29906359998668</c:v>
                </c:pt>
                <c:pt idx="4">
                  <c:v>199.53304972465605</c:v>
                </c:pt>
                <c:pt idx="5">
                  <c:v>191.64466304901288</c:v>
                </c:pt>
                <c:pt idx="6">
                  <c:v>200.9345878381996</c:v>
                </c:pt>
                <c:pt idx="7">
                  <c:v>176.10437519337424</c:v>
                </c:pt>
                <c:pt idx="8">
                  <c:v>250.80800665886804</c:v>
                </c:pt>
                <c:pt idx="9">
                  <c:v>319.53871875407788</c:v>
                </c:pt>
                <c:pt idx="10">
                  <c:v>361.85037454237573</c:v>
                </c:pt>
                <c:pt idx="11">
                  <c:v>444.67418008075424</c:v>
                </c:pt>
              </c:numCache>
            </c:numRef>
          </c:val>
        </c:ser>
        <c:ser>
          <c:idx val="2"/>
          <c:order val="1"/>
          <c:tx>
            <c:strRef>
              <c:f>'[2]Data Tables'!$BX$6</c:f>
              <c:strCache>
                <c:ptCount val="1"/>
                <c:pt idx="0">
                  <c:v>WA KIMBERLEY REGION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Tables'!$BY$6:$CJ$6</c:f>
              <c:numCache>
                <c:formatCode>General</c:formatCode>
                <c:ptCount val="12"/>
                <c:pt idx="0">
                  <c:v>100</c:v>
                </c:pt>
                <c:pt idx="1">
                  <c:v>112.11236105020095</c:v>
                </c:pt>
                <c:pt idx="2">
                  <c:v>163.5114566283344</c:v>
                </c:pt>
                <c:pt idx="3">
                  <c:v>1130.2154253258116</c:v>
                </c:pt>
                <c:pt idx="4">
                  <c:v>2476.5648284292843</c:v>
                </c:pt>
                <c:pt idx="5">
                  <c:v>1361.4374204057058</c:v>
                </c:pt>
                <c:pt idx="6">
                  <c:v>1142.2416691418221</c:v>
                </c:pt>
                <c:pt idx="7">
                  <c:v>573.130035166364</c:v>
                </c:pt>
                <c:pt idx="8">
                  <c:v>557.24044135526913</c:v>
                </c:pt>
                <c:pt idx="9">
                  <c:v>311.71195660361604</c:v>
                </c:pt>
                <c:pt idx="10">
                  <c:v>396.56872756627195</c:v>
                </c:pt>
                <c:pt idx="11">
                  <c:v>525.73860053631711</c:v>
                </c:pt>
              </c:numCache>
            </c:numRef>
          </c:val>
        </c:ser>
        <c:marker val="1"/>
        <c:axId val="68853760"/>
        <c:axId val="68855680"/>
      </c:lineChart>
      <c:catAx>
        <c:axId val="688537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Fin. year</a:t>
                </a:r>
              </a:p>
            </c:rich>
          </c:tx>
          <c:layout/>
        </c:title>
        <c:tickLblPos val="nextTo"/>
        <c:crossAx val="68855680"/>
        <c:crosses val="autoZero"/>
        <c:auto val="1"/>
        <c:lblAlgn val="ctr"/>
        <c:lblOffset val="100"/>
      </c:catAx>
      <c:valAx>
        <c:axId val="6885568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</a:t>
                </a:r>
                <a:r>
                  <a:rPr lang="en-US" baseline="0"/>
                  <a:t> value</a:t>
                </a:r>
                <a:endParaRPr lang="en-US"/>
              </a:p>
            </c:rich>
          </c:tx>
          <c:layout/>
        </c:title>
        <c:numFmt formatCode="General" sourceLinked="1"/>
        <c:tickLblPos val="nextTo"/>
        <c:crossAx val="68853760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6.1.6 Northern Australia (N.T.) - value of exports via sea ports, by region, 1996-97 to 2007-08 (index 1996-97=100)</a:t>
            </a:r>
          </a:p>
        </c:rich>
      </c:tx>
      <c:layout/>
    </c:title>
    <c:plotArea>
      <c:layout/>
      <c:lineChart>
        <c:grouping val="standard"/>
        <c:ser>
          <c:idx val="6"/>
          <c:order val="0"/>
          <c:tx>
            <c:strRef>
              <c:f>'Fig 6.1.6'!$B$38</c:f>
              <c:strCache>
                <c:ptCount val="1"/>
                <c:pt idx="0">
                  <c:v>NT DARWIN-EAST ARNHEM REGION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('Fig 6.1.6'!$B$38,'Fig 6.1.6'!$B$39,'Fig 6.1.6'!$B$40,'Fig 6.1.6'!$B$41)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8"/>
          <c:order val="1"/>
          <c:tx>
            <c:strRef>
              <c:f>'[2]Data Tables'!$BX$13</c:f>
              <c:strCache>
                <c:ptCount val="1"/>
                <c:pt idx="0">
                  <c:v>Confidentialised  NT Ports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Tables'!$BY$13:$CJ$13</c:f>
              <c:numCache>
                <c:formatCode>General</c:formatCode>
                <c:ptCount val="12"/>
                <c:pt idx="0">
                  <c:v>100</c:v>
                </c:pt>
                <c:pt idx="1">
                  <c:v>99.495565132779646</c:v>
                </c:pt>
                <c:pt idx="2">
                  <c:v>122.40704538910121</c:v>
                </c:pt>
                <c:pt idx="3">
                  <c:v>128.18908312055325</c:v>
                </c:pt>
                <c:pt idx="4">
                  <c:v>146.3936704780732</c:v>
                </c:pt>
                <c:pt idx="5">
                  <c:v>144.68202793344324</c:v>
                </c:pt>
                <c:pt idx="6">
                  <c:v>142.6373751834023</c:v>
                </c:pt>
                <c:pt idx="7">
                  <c:v>150.54994973022096</c:v>
                </c:pt>
                <c:pt idx="8">
                  <c:v>197.54229482719151</c:v>
                </c:pt>
                <c:pt idx="9">
                  <c:v>184.4989679203226</c:v>
                </c:pt>
                <c:pt idx="10">
                  <c:v>219.5443032997847</c:v>
                </c:pt>
                <c:pt idx="11">
                  <c:v>341.58271679751249</c:v>
                </c:pt>
              </c:numCache>
            </c:numRef>
          </c:val>
        </c:ser>
        <c:ser>
          <c:idx val="9"/>
          <c:order val="2"/>
          <c:tx>
            <c:strRef>
              <c:f>'[2]Data Tables'!$BX$14</c:f>
              <c:strCache>
                <c:ptCount val="1"/>
                <c:pt idx="0">
                  <c:v>Rigs and off-shore Terminals NT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Tables'!$BY$14:$CJ$14</c:f>
              <c:numCache>
                <c:formatCode>General</c:formatCode>
                <c:ptCount val="12"/>
                <c:pt idx="9">
                  <c:v>100</c:v>
                </c:pt>
                <c:pt idx="10">
                  <c:v>154.02825211316784</c:v>
                </c:pt>
                <c:pt idx="11">
                  <c:v>99.896014041766676</c:v>
                </c:pt>
              </c:numCache>
            </c:numRef>
          </c:val>
        </c:ser>
        <c:ser>
          <c:idx val="10"/>
          <c:order val="3"/>
          <c:tx>
            <c:strRef>
              <c:f>'[2]Data Tables'!$BX$15</c:f>
              <c:strCache>
                <c:ptCount val="1"/>
                <c:pt idx="0">
                  <c:v>NT Ports (islands)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Tables'!$BY$15:$CJ$15</c:f>
              <c:numCache>
                <c:formatCode>General</c:formatCode>
                <c:ptCount val="12"/>
                <c:pt idx="0">
                  <c:v>100</c:v>
                </c:pt>
                <c:pt idx="1">
                  <c:v>165.1241295188988</c:v>
                </c:pt>
                <c:pt idx="2">
                  <c:v>385.32477278246887</c:v>
                </c:pt>
                <c:pt idx="3">
                  <c:v>353.0044735108649</c:v>
                </c:pt>
                <c:pt idx="4">
                  <c:v>376.11092791461937</c:v>
                </c:pt>
                <c:pt idx="5">
                  <c:v>321.90179567726608</c:v>
                </c:pt>
                <c:pt idx="6">
                  <c:v>241.83710462879117</c:v>
                </c:pt>
                <c:pt idx="7">
                  <c:v>189.5850242142657</c:v>
                </c:pt>
                <c:pt idx="8">
                  <c:v>458.87927872988905</c:v>
                </c:pt>
                <c:pt idx="9">
                  <c:v>713.38412016510142</c:v>
                </c:pt>
                <c:pt idx="10">
                  <c:v>1020.7297124631806</c:v>
                </c:pt>
                <c:pt idx="11">
                  <c:v>844.92925155668797</c:v>
                </c:pt>
              </c:numCache>
            </c:numRef>
          </c:val>
        </c:ser>
        <c:marker val="1"/>
        <c:axId val="73897088"/>
        <c:axId val="73899008"/>
      </c:lineChart>
      <c:catAx>
        <c:axId val="738970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Fin. year</a:t>
                </a:r>
              </a:p>
            </c:rich>
          </c:tx>
          <c:layout/>
        </c:title>
        <c:tickLblPos val="nextTo"/>
        <c:crossAx val="73899008"/>
        <c:crosses val="autoZero"/>
        <c:auto val="1"/>
        <c:lblAlgn val="ctr"/>
        <c:lblOffset val="100"/>
      </c:catAx>
      <c:valAx>
        <c:axId val="73899008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Index</a:t>
                </a:r>
                <a:r>
                  <a:rPr lang="en-US" sz="1200" baseline="0"/>
                  <a:t> value</a:t>
                </a:r>
                <a:endParaRPr lang="en-US" sz="1200"/>
              </a:p>
            </c:rich>
          </c:tx>
          <c:layout/>
        </c:title>
        <c:numFmt formatCode="0" sourceLinked="1"/>
        <c:tickLblPos val="nextTo"/>
        <c:crossAx val="73897088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6.1.7 North West Queensland - value of exports via sea ports, by region, 1996-97 to 2007-08 (index 1996-97=100)</a:t>
            </a:r>
          </a:p>
        </c:rich>
      </c:tx>
      <c:layout/>
    </c:title>
    <c:plotArea>
      <c:layout/>
      <c:lineChart>
        <c:grouping val="standard"/>
        <c:ser>
          <c:idx val="16"/>
          <c:order val="0"/>
          <c:tx>
            <c:strRef>
              <c:f>'[2]Data Tables'!$BX$22</c:f>
              <c:strCache>
                <c:ptCount val="1"/>
                <c:pt idx="0">
                  <c:v>Qld NORTH WEST </c:v>
                </c:pt>
              </c:strCache>
            </c:strRef>
          </c:tx>
          <c:spPr>
            <a:ln>
              <a:solidFill>
                <a:srgbClr val="4F81BD"/>
              </a:solidFill>
            </a:ln>
          </c:spPr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Tables'!$BY$22:$CJ$22</c:f>
              <c:numCache>
                <c:formatCode>General</c:formatCode>
                <c:ptCount val="12"/>
                <c:pt idx="0">
                  <c:v>100</c:v>
                </c:pt>
                <c:pt idx="1">
                  <c:v>43.0669713423407</c:v>
                </c:pt>
                <c:pt idx="2">
                  <c:v>26.484925515537562</c:v>
                </c:pt>
                <c:pt idx="3">
                  <c:v>383.63957856924719</c:v>
                </c:pt>
                <c:pt idx="4">
                  <c:v>1095.8415389520374</c:v>
                </c:pt>
                <c:pt idx="5">
                  <c:v>1030.243588664353</c:v>
                </c:pt>
                <c:pt idx="6">
                  <c:v>1024.3164459202089</c:v>
                </c:pt>
                <c:pt idx="7">
                  <c:v>1029.9867874506638</c:v>
                </c:pt>
                <c:pt idx="8">
                  <c:v>1042.8624258120888</c:v>
                </c:pt>
                <c:pt idx="9">
                  <c:v>2005.3072843649222</c:v>
                </c:pt>
                <c:pt idx="10">
                  <c:v>2478.0064717891855</c:v>
                </c:pt>
                <c:pt idx="11">
                  <c:v>1966.4097497119035</c:v>
                </c:pt>
              </c:numCache>
            </c:numRef>
          </c:val>
        </c:ser>
        <c:marker val="1"/>
        <c:axId val="70782976"/>
        <c:axId val="70784896"/>
      </c:lineChart>
      <c:catAx>
        <c:axId val="707829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Fin. year</a:t>
                </a:r>
              </a:p>
            </c:rich>
          </c:tx>
          <c:layout/>
        </c:title>
        <c:tickLblPos val="nextTo"/>
        <c:crossAx val="70784896"/>
        <c:crosses val="autoZero"/>
        <c:auto val="1"/>
        <c:lblAlgn val="ctr"/>
        <c:lblOffset val="100"/>
      </c:catAx>
      <c:valAx>
        <c:axId val="70784896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</a:p>
            </c:rich>
          </c:tx>
          <c:layout/>
        </c:title>
        <c:numFmt formatCode="General" sourceLinked="1"/>
        <c:tickLblPos val="nextTo"/>
        <c:crossAx val="70782976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6.1.8 Northern Australia (QLD) - value of exports via sea ports, by region, 1996-97 to 2007-08 (index 1996-97=100)</a:t>
            </a:r>
          </a:p>
        </c:rich>
      </c:tx>
      <c:layout/>
    </c:title>
    <c:plotArea>
      <c:layout/>
      <c:lineChart>
        <c:grouping val="standard"/>
        <c:ser>
          <c:idx val="11"/>
          <c:order val="0"/>
          <c:tx>
            <c:strRef>
              <c:f>'[2]Data Tables'!$BX$19</c:f>
              <c:strCache>
                <c:ptCount val="1"/>
                <c:pt idx="0">
                  <c:v>Qld MACKAY REGION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Tables'!$BY$19:$CJ$19</c:f>
              <c:numCache>
                <c:formatCode>General</c:formatCode>
                <c:ptCount val="12"/>
                <c:pt idx="0">
                  <c:v>100</c:v>
                </c:pt>
                <c:pt idx="1">
                  <c:v>124.23835376989474</c:v>
                </c:pt>
                <c:pt idx="2">
                  <c:v>120.86121033950785</c:v>
                </c:pt>
                <c:pt idx="3">
                  <c:v>112.950982901294</c:v>
                </c:pt>
                <c:pt idx="4">
                  <c:v>146.46955558883676</c:v>
                </c:pt>
                <c:pt idx="5">
                  <c:v>183.30085169229798</c:v>
                </c:pt>
                <c:pt idx="6">
                  <c:v>173.16361034017481</c:v>
                </c:pt>
                <c:pt idx="7">
                  <c:v>150.87075684512919</c:v>
                </c:pt>
                <c:pt idx="8">
                  <c:v>248.57038836790429</c:v>
                </c:pt>
                <c:pt idx="9">
                  <c:v>366.4633371487983</c:v>
                </c:pt>
                <c:pt idx="10">
                  <c:v>334.26961871726559</c:v>
                </c:pt>
                <c:pt idx="11">
                  <c:v>311.90044042164743</c:v>
                </c:pt>
              </c:numCache>
            </c:numRef>
          </c:val>
        </c:ser>
        <c:ser>
          <c:idx val="13"/>
          <c:order val="1"/>
          <c:tx>
            <c:strRef>
              <c:f>'[2]Data Tables'!$BX$20</c:f>
              <c:strCache>
                <c:ptCount val="1"/>
                <c:pt idx="0">
                  <c:v>Qld NORTHERN REGION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Tables'!$BY$20:$CJ$20</c:f>
              <c:numCache>
                <c:formatCode>General</c:formatCode>
                <c:ptCount val="12"/>
                <c:pt idx="0">
                  <c:v>100</c:v>
                </c:pt>
                <c:pt idx="1">
                  <c:v>124.54499232931757</c:v>
                </c:pt>
                <c:pt idx="2">
                  <c:v>130.15086362146576</c:v>
                </c:pt>
                <c:pt idx="3">
                  <c:v>141.31632881427066</c:v>
                </c:pt>
                <c:pt idx="4">
                  <c:v>186.1165500083525</c:v>
                </c:pt>
                <c:pt idx="5">
                  <c:v>173.11018875527066</c:v>
                </c:pt>
                <c:pt idx="6">
                  <c:v>155.59434554253198</c:v>
                </c:pt>
                <c:pt idx="7">
                  <c:v>149.07075532876306</c:v>
                </c:pt>
                <c:pt idx="8">
                  <c:v>187.11107951777936</c:v>
                </c:pt>
                <c:pt idx="9">
                  <c:v>271.27041537660398</c:v>
                </c:pt>
                <c:pt idx="10">
                  <c:v>314.81535114297594</c:v>
                </c:pt>
                <c:pt idx="11">
                  <c:v>342.07575538339489</c:v>
                </c:pt>
              </c:numCache>
            </c:numRef>
          </c:val>
        </c:ser>
        <c:ser>
          <c:idx val="15"/>
          <c:order val="2"/>
          <c:tx>
            <c:strRef>
              <c:f>'[2]Data Tables'!$BX$21</c:f>
              <c:strCache>
                <c:ptCount val="1"/>
                <c:pt idx="0">
                  <c:v>Qld FAR NORTHERN REGION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Tables'!$BY$21:$CJ$21</c:f>
              <c:numCache>
                <c:formatCode>General</c:formatCode>
                <c:ptCount val="12"/>
                <c:pt idx="0">
                  <c:v>100</c:v>
                </c:pt>
                <c:pt idx="1">
                  <c:v>99.036378392369642</c:v>
                </c:pt>
                <c:pt idx="2">
                  <c:v>81.641788798263676</c:v>
                </c:pt>
                <c:pt idx="3">
                  <c:v>78.567959360052186</c:v>
                </c:pt>
                <c:pt idx="4">
                  <c:v>93.407268142541255</c:v>
                </c:pt>
                <c:pt idx="5">
                  <c:v>110.7244685758024</c:v>
                </c:pt>
                <c:pt idx="6">
                  <c:v>102.47399013874472</c:v>
                </c:pt>
                <c:pt idx="7">
                  <c:v>97.660630786010429</c:v>
                </c:pt>
                <c:pt idx="8">
                  <c:v>91.003305618931321</c:v>
                </c:pt>
                <c:pt idx="9">
                  <c:v>122.9919417881753</c:v>
                </c:pt>
                <c:pt idx="10">
                  <c:v>119.69943569978278</c:v>
                </c:pt>
                <c:pt idx="11">
                  <c:v>107.55296363914597</c:v>
                </c:pt>
              </c:numCache>
            </c:numRef>
          </c:val>
        </c:ser>
        <c:ser>
          <c:idx val="18"/>
          <c:order val="3"/>
          <c:tx>
            <c:strRef>
              <c:f>'[2]Data Tables'!$BX$24</c:f>
              <c:strCache>
                <c:ptCount val="1"/>
                <c:pt idx="0">
                  <c:v>Qld GLADSTONE REGION</c:v>
                </c:pt>
              </c:strCache>
            </c:strRef>
          </c:tx>
          <c:marker>
            <c:symbol val="none"/>
          </c:marker>
          <c:cat>
            <c:strRef>
              <c:f>'[2]Data Tables'!$BY$3:$CJ$3</c:f>
              <c:strCache>
                <c:ptCount val="12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  <c:pt idx="11">
                  <c:v>2007-08</c:v>
                </c:pt>
              </c:strCache>
            </c:strRef>
          </c:cat>
          <c:val>
            <c:numRef>
              <c:f>'[2]Data Tables'!$BY$24:$CJ$24</c:f>
              <c:numCache>
                <c:formatCode>General</c:formatCode>
                <c:ptCount val="12"/>
                <c:pt idx="0">
                  <c:v>100</c:v>
                </c:pt>
                <c:pt idx="1">
                  <c:v>123.43328361731372</c:v>
                </c:pt>
                <c:pt idx="2">
                  <c:v>125.33814234609497</c:v>
                </c:pt>
                <c:pt idx="3">
                  <c:v>121.67885754305993</c:v>
                </c:pt>
                <c:pt idx="4">
                  <c:v>163.37037188212076</c:v>
                </c:pt>
                <c:pt idx="5">
                  <c:v>169.21587586702378</c:v>
                </c:pt>
                <c:pt idx="6">
                  <c:v>148.25975053813025</c:v>
                </c:pt>
                <c:pt idx="7">
                  <c:v>144.6202511878372</c:v>
                </c:pt>
                <c:pt idx="8">
                  <c:v>190.79461916907798</c:v>
                </c:pt>
                <c:pt idx="9">
                  <c:v>303.01967993287951</c:v>
                </c:pt>
                <c:pt idx="10">
                  <c:v>272.27302503962449</c:v>
                </c:pt>
                <c:pt idx="11">
                  <c:v>283.89692399447989</c:v>
                </c:pt>
              </c:numCache>
            </c:numRef>
          </c:val>
        </c:ser>
        <c:marker val="1"/>
        <c:axId val="73950336"/>
        <c:axId val="73952256"/>
      </c:lineChart>
      <c:catAx>
        <c:axId val="73950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Fin. year</a:t>
                </a:r>
              </a:p>
            </c:rich>
          </c:tx>
          <c:layout/>
        </c:title>
        <c:tickLblPos val="nextTo"/>
        <c:crossAx val="73952256"/>
        <c:crosses val="autoZero"/>
        <c:auto val="1"/>
        <c:lblAlgn val="ctr"/>
        <c:lblOffset val="100"/>
      </c:catAx>
      <c:valAx>
        <c:axId val="7395225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Index value</a:t>
                </a:r>
              </a:p>
            </c:rich>
          </c:tx>
          <c:layout/>
        </c:title>
        <c:numFmt formatCode="General" sourceLinked="1"/>
        <c:tickLblPos val="nextTo"/>
        <c:crossAx val="73950336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6.1.9 Northern Australia - import tonnage, via sea ports, by region, 1996-97 to 2007-08 </a:t>
            </a:r>
            <a:r>
              <a:rPr lang="en-AU" sz="1800" b="1" i="0" u="none" strike="noStrike" baseline="0"/>
              <a:t>(million tonnes)</a:t>
            </a:r>
            <a:endParaRPr lang="en-AU"/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'[1]Data Tables'!$T$39</c:f>
              <c:strCache>
                <c:ptCount val="1"/>
                <c:pt idx="0">
                  <c:v>1996-97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Tables'!$T$41:$T$42,'[1]Data Tables'!$T$46,'[1]Data Tables'!$T$50:$T$55)</c:f>
              <c:numCache>
                <c:formatCode>General</c:formatCode>
                <c:ptCount val="9"/>
                <c:pt idx="0">
                  <c:v>312812.48000000004</c:v>
                </c:pt>
                <c:pt idx="1">
                  <c:v>70280.790000000008</c:v>
                </c:pt>
                <c:pt idx="2">
                  <c:v>1102770.1399999999</c:v>
                </c:pt>
                <c:pt idx="3">
                  <c:v>175191.21</c:v>
                </c:pt>
                <c:pt idx="4">
                  <c:v>7625735.3200000003</c:v>
                </c:pt>
                <c:pt idx="5">
                  <c:v>321554.71999999997</c:v>
                </c:pt>
                <c:pt idx="6">
                  <c:v>4</c:v>
                </c:pt>
                <c:pt idx="7">
                  <c:v>11119.009999999998</c:v>
                </c:pt>
                <c:pt idx="8">
                  <c:v>931836.8899999999</c:v>
                </c:pt>
              </c:numCache>
            </c:numRef>
          </c:val>
        </c:ser>
        <c:ser>
          <c:idx val="1"/>
          <c:order val="1"/>
          <c:tx>
            <c:strRef>
              <c:f>'[1]Data Tables'!$U$39</c:f>
              <c:strCache>
                <c:ptCount val="1"/>
                <c:pt idx="0">
                  <c:v>1997-98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Tables'!$U$41:$U$42,'[1]Data Tables'!$U$46,'[1]Data Tables'!$U$50:$U$55)</c:f>
              <c:numCache>
                <c:formatCode>General</c:formatCode>
                <c:ptCount val="9"/>
                <c:pt idx="0">
                  <c:v>256019.98</c:v>
                </c:pt>
                <c:pt idx="1">
                  <c:v>57070.53</c:v>
                </c:pt>
                <c:pt idx="2">
                  <c:v>986077.62</c:v>
                </c:pt>
                <c:pt idx="3">
                  <c:v>150118.44</c:v>
                </c:pt>
                <c:pt idx="4">
                  <c:v>6688268.7000000002</c:v>
                </c:pt>
                <c:pt idx="5">
                  <c:v>307709.45</c:v>
                </c:pt>
                <c:pt idx="6">
                  <c:v>0.1</c:v>
                </c:pt>
                <c:pt idx="7">
                  <c:v>5872.48</c:v>
                </c:pt>
                <c:pt idx="8">
                  <c:v>884168.26</c:v>
                </c:pt>
              </c:numCache>
            </c:numRef>
          </c:val>
        </c:ser>
        <c:ser>
          <c:idx val="2"/>
          <c:order val="2"/>
          <c:tx>
            <c:strRef>
              <c:f>'[1]Data Tables'!$V$39</c:f>
              <c:strCache>
                <c:ptCount val="1"/>
                <c:pt idx="0">
                  <c:v>1998-99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Tables'!$V$41:$V$42,'[1]Data Tables'!$V$46,'[1]Data Tables'!$V$50:$V$55)</c:f>
              <c:numCache>
                <c:formatCode>General</c:formatCode>
                <c:ptCount val="9"/>
                <c:pt idx="0">
                  <c:v>297786.56</c:v>
                </c:pt>
                <c:pt idx="1">
                  <c:v>43282.25</c:v>
                </c:pt>
                <c:pt idx="2">
                  <c:v>941869.32</c:v>
                </c:pt>
                <c:pt idx="3">
                  <c:v>141962.28999999998</c:v>
                </c:pt>
                <c:pt idx="4">
                  <c:v>7641462.2600000016</c:v>
                </c:pt>
                <c:pt idx="5">
                  <c:v>283247.48000000004</c:v>
                </c:pt>
                <c:pt idx="6">
                  <c:v>0</c:v>
                </c:pt>
                <c:pt idx="7">
                  <c:v>1819.0800000000002</c:v>
                </c:pt>
                <c:pt idx="8">
                  <c:v>1109653.0900000001</c:v>
                </c:pt>
              </c:numCache>
            </c:numRef>
          </c:val>
        </c:ser>
        <c:ser>
          <c:idx val="3"/>
          <c:order val="3"/>
          <c:tx>
            <c:strRef>
              <c:f>'[1]Data Tables'!$W$39</c:f>
              <c:strCache>
                <c:ptCount val="1"/>
                <c:pt idx="0">
                  <c:v>1999-2000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Tables'!$W$41:$W$42,'[1]Data Tables'!$W$46,'[1]Data Tables'!$W$50:$W$55)</c:f>
              <c:numCache>
                <c:formatCode>General</c:formatCode>
                <c:ptCount val="9"/>
                <c:pt idx="0">
                  <c:v>566342.94999999995</c:v>
                </c:pt>
                <c:pt idx="1">
                  <c:v>147412.14000000001</c:v>
                </c:pt>
                <c:pt idx="2">
                  <c:v>1211816.3999999999</c:v>
                </c:pt>
                <c:pt idx="3">
                  <c:v>130894.44</c:v>
                </c:pt>
                <c:pt idx="4">
                  <c:v>7599659.8400000008</c:v>
                </c:pt>
                <c:pt idx="5">
                  <c:v>211388.3</c:v>
                </c:pt>
                <c:pt idx="6">
                  <c:v>0</c:v>
                </c:pt>
                <c:pt idx="7">
                  <c:v>6306.36</c:v>
                </c:pt>
                <c:pt idx="8">
                  <c:v>1281681.9399999997</c:v>
                </c:pt>
              </c:numCache>
            </c:numRef>
          </c:val>
        </c:ser>
        <c:ser>
          <c:idx val="4"/>
          <c:order val="4"/>
          <c:tx>
            <c:strRef>
              <c:f>'[1]Data Tables'!$X$39</c:f>
              <c:strCache>
                <c:ptCount val="1"/>
                <c:pt idx="0">
                  <c:v>2000-01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Tables'!$X$41:$X$42,'[1]Data Tables'!$X$46,'[1]Data Tables'!$X$50:$X$55)</c:f>
              <c:numCache>
                <c:formatCode>General</c:formatCode>
                <c:ptCount val="9"/>
                <c:pt idx="0">
                  <c:v>358374.39</c:v>
                </c:pt>
                <c:pt idx="1">
                  <c:v>61338.609999999986</c:v>
                </c:pt>
                <c:pt idx="2">
                  <c:v>897536.96000000008</c:v>
                </c:pt>
                <c:pt idx="3">
                  <c:v>191161.8</c:v>
                </c:pt>
                <c:pt idx="4">
                  <c:v>7200635</c:v>
                </c:pt>
                <c:pt idx="5">
                  <c:v>303256.13</c:v>
                </c:pt>
                <c:pt idx="6">
                  <c:v>0</c:v>
                </c:pt>
                <c:pt idx="7">
                  <c:v>0</c:v>
                </c:pt>
                <c:pt idx="8">
                  <c:v>1283561.2299999997</c:v>
                </c:pt>
              </c:numCache>
            </c:numRef>
          </c:val>
        </c:ser>
        <c:ser>
          <c:idx val="5"/>
          <c:order val="5"/>
          <c:tx>
            <c:strRef>
              <c:f>'[1]Data Tables'!$Y$39</c:f>
              <c:strCache>
                <c:ptCount val="1"/>
                <c:pt idx="0">
                  <c:v>2001-02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Tables'!$Y$41:$Y$42,'[1]Data Tables'!$Y$46,'[1]Data Tables'!$Y$50:$Y$55)</c:f>
              <c:numCache>
                <c:formatCode>General</c:formatCode>
                <c:ptCount val="9"/>
                <c:pt idx="0">
                  <c:v>305615.48</c:v>
                </c:pt>
                <c:pt idx="1">
                  <c:v>75545.7</c:v>
                </c:pt>
                <c:pt idx="2">
                  <c:v>749139.19999999984</c:v>
                </c:pt>
                <c:pt idx="3">
                  <c:v>222681.15000000002</c:v>
                </c:pt>
                <c:pt idx="4">
                  <c:v>7528109.540000001</c:v>
                </c:pt>
                <c:pt idx="5">
                  <c:v>259096.23</c:v>
                </c:pt>
                <c:pt idx="6">
                  <c:v>62.47</c:v>
                </c:pt>
                <c:pt idx="7">
                  <c:v>8425.4700000000012</c:v>
                </c:pt>
                <c:pt idx="8">
                  <c:v>1239213.52</c:v>
                </c:pt>
              </c:numCache>
            </c:numRef>
          </c:val>
        </c:ser>
        <c:ser>
          <c:idx val="6"/>
          <c:order val="6"/>
          <c:tx>
            <c:strRef>
              <c:f>'[1]Data Tables'!$Z$39</c:f>
              <c:strCache>
                <c:ptCount val="1"/>
                <c:pt idx="0">
                  <c:v>2002-03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Tables'!$Z$41:$Z$42,'[1]Data Tables'!$Z$46,'[1]Data Tables'!$Z$50:$Z$55)</c:f>
              <c:numCache>
                <c:formatCode>General</c:formatCode>
                <c:ptCount val="9"/>
                <c:pt idx="0">
                  <c:v>662516.37</c:v>
                </c:pt>
                <c:pt idx="1">
                  <c:v>78386.880000000005</c:v>
                </c:pt>
                <c:pt idx="2">
                  <c:v>829822.20000000019</c:v>
                </c:pt>
                <c:pt idx="3">
                  <c:v>222773.97</c:v>
                </c:pt>
                <c:pt idx="4">
                  <c:v>8794718.5800000019</c:v>
                </c:pt>
                <c:pt idx="5">
                  <c:v>642005.67000000016</c:v>
                </c:pt>
                <c:pt idx="6">
                  <c:v>3718.2599999999998</c:v>
                </c:pt>
                <c:pt idx="7">
                  <c:v>3696.9</c:v>
                </c:pt>
                <c:pt idx="8">
                  <c:v>1009761.15</c:v>
                </c:pt>
              </c:numCache>
            </c:numRef>
          </c:val>
        </c:ser>
        <c:ser>
          <c:idx val="7"/>
          <c:order val="7"/>
          <c:tx>
            <c:strRef>
              <c:f>'[1]Data Tables'!$AA$39</c:f>
              <c:strCache>
                <c:ptCount val="1"/>
                <c:pt idx="0">
                  <c:v>2003-04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Tables'!$AA$41:$AA$42,'[1]Data Tables'!$AA$46,'[1]Data Tables'!$AA$50:$AA$55)</c:f>
              <c:numCache>
                <c:formatCode>General</c:formatCode>
                <c:ptCount val="9"/>
                <c:pt idx="0">
                  <c:v>641722.97</c:v>
                </c:pt>
                <c:pt idx="1">
                  <c:v>44241.51</c:v>
                </c:pt>
                <c:pt idx="2">
                  <c:v>1165767.54</c:v>
                </c:pt>
                <c:pt idx="3">
                  <c:v>282119.59999999998</c:v>
                </c:pt>
                <c:pt idx="4">
                  <c:v>8937666.879999999</c:v>
                </c:pt>
                <c:pt idx="5">
                  <c:v>748680.22999999975</c:v>
                </c:pt>
                <c:pt idx="6">
                  <c:v>298.45999999999998</c:v>
                </c:pt>
                <c:pt idx="7">
                  <c:v>9.4700000000000006</c:v>
                </c:pt>
                <c:pt idx="8">
                  <c:v>1078649.05</c:v>
                </c:pt>
              </c:numCache>
            </c:numRef>
          </c:val>
        </c:ser>
        <c:ser>
          <c:idx val="8"/>
          <c:order val="8"/>
          <c:tx>
            <c:strRef>
              <c:f>'[1]Data Tables'!$AB$39</c:f>
              <c:strCache>
                <c:ptCount val="1"/>
                <c:pt idx="0">
                  <c:v>2004-05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Tables'!$AB$41:$AB$42,'[1]Data Tables'!$AB$46,'[1]Data Tables'!$AB$50:$AB$55)</c:f>
              <c:numCache>
                <c:formatCode>General</c:formatCode>
                <c:ptCount val="9"/>
                <c:pt idx="0">
                  <c:v>997304.51</c:v>
                </c:pt>
                <c:pt idx="1">
                  <c:v>89838.440000000017</c:v>
                </c:pt>
                <c:pt idx="2">
                  <c:v>2226937.34</c:v>
                </c:pt>
                <c:pt idx="3">
                  <c:v>239171.46000000002</c:v>
                </c:pt>
                <c:pt idx="4">
                  <c:v>8891880.0199999996</c:v>
                </c:pt>
                <c:pt idx="5">
                  <c:v>789378.24999999965</c:v>
                </c:pt>
                <c:pt idx="6">
                  <c:v>10.6</c:v>
                </c:pt>
                <c:pt idx="7">
                  <c:v>16.2</c:v>
                </c:pt>
                <c:pt idx="8">
                  <c:v>1639205.3599999999</c:v>
                </c:pt>
              </c:numCache>
            </c:numRef>
          </c:val>
        </c:ser>
        <c:ser>
          <c:idx val="9"/>
          <c:order val="9"/>
          <c:tx>
            <c:strRef>
              <c:f>'[1]Data Tables'!$AC$39</c:f>
              <c:strCache>
                <c:ptCount val="1"/>
                <c:pt idx="0">
                  <c:v>2005-06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Tables'!$AC$41:$AC$42,'[1]Data Tables'!$AC$46,'[1]Data Tables'!$AC$50:$AC$55)</c:f>
              <c:numCache>
                <c:formatCode>General</c:formatCode>
                <c:ptCount val="9"/>
                <c:pt idx="0">
                  <c:v>1161289.6299999999</c:v>
                </c:pt>
                <c:pt idx="1">
                  <c:v>115493.2</c:v>
                </c:pt>
                <c:pt idx="2">
                  <c:v>3682409.1800000006</c:v>
                </c:pt>
                <c:pt idx="3">
                  <c:v>496567.26000000007</c:v>
                </c:pt>
                <c:pt idx="4">
                  <c:v>9397034.5199999996</c:v>
                </c:pt>
                <c:pt idx="5">
                  <c:v>821224.55999999994</c:v>
                </c:pt>
                <c:pt idx="6">
                  <c:v>0</c:v>
                </c:pt>
                <c:pt idx="7">
                  <c:v>393.32</c:v>
                </c:pt>
                <c:pt idx="8">
                  <c:v>2101524.83</c:v>
                </c:pt>
              </c:numCache>
            </c:numRef>
          </c:val>
        </c:ser>
        <c:ser>
          <c:idx val="10"/>
          <c:order val="10"/>
          <c:tx>
            <c:strRef>
              <c:f>'[1]Data Tables'!$AD$39</c:f>
              <c:strCache>
                <c:ptCount val="1"/>
                <c:pt idx="0">
                  <c:v>2006-07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Tables'!$AD$41:$AD$42,'[1]Data Tables'!$AD$46,'[1]Data Tables'!$AD$50:$AD$55)</c:f>
              <c:numCache>
                <c:formatCode>General</c:formatCode>
                <c:ptCount val="9"/>
                <c:pt idx="0">
                  <c:v>1148260.83</c:v>
                </c:pt>
                <c:pt idx="1">
                  <c:v>193581.99</c:v>
                </c:pt>
                <c:pt idx="2">
                  <c:v>10328902.26</c:v>
                </c:pt>
                <c:pt idx="3">
                  <c:v>472002.59</c:v>
                </c:pt>
                <c:pt idx="4">
                  <c:v>8128795.0000000009</c:v>
                </c:pt>
                <c:pt idx="5">
                  <c:v>814771.39000000013</c:v>
                </c:pt>
                <c:pt idx="6">
                  <c:v>0</c:v>
                </c:pt>
                <c:pt idx="7">
                  <c:v>0</c:v>
                </c:pt>
                <c:pt idx="8">
                  <c:v>2126810.54</c:v>
                </c:pt>
              </c:numCache>
            </c:numRef>
          </c:val>
        </c:ser>
        <c:ser>
          <c:idx val="11"/>
          <c:order val="11"/>
          <c:tx>
            <c:strRef>
              <c:f>'[1]Data Tables'!$AE$39</c:f>
              <c:strCache>
                <c:ptCount val="1"/>
                <c:pt idx="0">
                  <c:v>2007-08</c:v>
                </c:pt>
              </c:strCache>
            </c:strRef>
          </c:tx>
          <c:cat>
            <c:strRef>
              <c:f>('Fig 6.1.9'!$B$40,'Fig 6.1.9'!$B$41,'Fig 6.1.9'!$B$42,'Fig 6.1.9'!$B$43,'Fig 6.1.9'!$B$44,'Fig 6.1.9'!$B$45,'Fig 6.1.9'!$B$46,'Fig 6.1.9'!$B$47,'Fig 6.1.9'!$B$48)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 Qld MACKAY REGION</c:v>
                </c:pt>
                <c:pt idx="4">
                  <c:v> Qld NORTHERN REGION</c:v>
                </c:pt>
                <c:pt idx="5">
                  <c:v> Qld FAR NORTHERN REGION</c:v>
                </c:pt>
                <c:pt idx="6">
                  <c:v> Qld NORTH WEST </c:v>
                </c:pt>
                <c:pt idx="7">
                  <c:v> Qld ROCKHAMPTON REGION</c:v>
                </c:pt>
                <c:pt idx="8">
                  <c:v> Qld GLADSTONE REGION</c:v>
                </c:pt>
              </c:strCache>
            </c:strRef>
          </c:cat>
          <c:val>
            <c:numRef>
              <c:f>('[1]Data Tables'!$AE$41:$AE$42,'[1]Data Tables'!$AE$46,'[1]Data Tables'!$AE$50:$AE$55)</c:f>
              <c:numCache>
                <c:formatCode>General</c:formatCode>
                <c:ptCount val="9"/>
                <c:pt idx="0">
                  <c:v>1387185.94</c:v>
                </c:pt>
                <c:pt idx="1">
                  <c:v>270575.24</c:v>
                </c:pt>
                <c:pt idx="2">
                  <c:v>10383287.92</c:v>
                </c:pt>
                <c:pt idx="3">
                  <c:v>606400.83000000007</c:v>
                </c:pt>
                <c:pt idx="4">
                  <c:v>8755592.4199999999</c:v>
                </c:pt>
                <c:pt idx="5">
                  <c:v>755097.84000000008</c:v>
                </c:pt>
                <c:pt idx="6">
                  <c:v>0</c:v>
                </c:pt>
                <c:pt idx="7">
                  <c:v>0</c:v>
                </c:pt>
                <c:pt idx="8">
                  <c:v>2126329.5499999998</c:v>
                </c:pt>
              </c:numCache>
            </c:numRef>
          </c:val>
        </c:ser>
        <c:axId val="74005120"/>
        <c:axId val="74015488"/>
      </c:barChart>
      <c:catAx>
        <c:axId val="740051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  <c:layout/>
        </c:title>
        <c:numFmt formatCode="General" sourceLinked="1"/>
        <c:tickLblPos val="nextTo"/>
        <c:txPr>
          <a:bodyPr rot="-1980000"/>
          <a:lstStyle/>
          <a:p>
            <a:pPr>
              <a:defRPr/>
            </a:pPr>
            <a:endParaRPr lang="en-US"/>
          </a:p>
        </c:txPr>
        <c:crossAx val="74015488"/>
        <c:crosses val="autoZero"/>
        <c:auto val="1"/>
        <c:lblAlgn val="ctr"/>
        <c:lblOffset val="100"/>
      </c:catAx>
      <c:valAx>
        <c:axId val="74015488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Import tonnage</a:t>
                </a:r>
              </a:p>
            </c:rich>
          </c:tx>
          <c:layout/>
        </c:title>
        <c:numFmt formatCode="General" sourceLinked="1"/>
        <c:tickLblPos val="nextTo"/>
        <c:crossAx val="74005120"/>
        <c:crosses val="autoZero"/>
        <c:crossBetween val="between"/>
        <c:dispUnits>
          <c:builtInUnit val="millions"/>
          <c:dispUnitsLbl>
            <c:layout/>
            <c:tx>
              <c:rich>
                <a:bodyPr/>
                <a:lstStyle/>
                <a:p>
                  <a:pPr>
                    <a:defRPr/>
                  </a:pPr>
                  <a:r>
                    <a:rPr lang="en-AU"/>
                    <a:t>Millions</a:t>
                  </a:r>
                </a:p>
              </c:rich>
            </c:tx>
          </c:dispUnitsLbl>
        </c:dispUnits>
      </c:valAx>
    </c:plotArea>
    <c:legend>
      <c:legendPos val="b"/>
      <c:layout/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6.1.10 Northern Australia - import tonnage via sea ports, by state, 1996-97 - 2007-08 </a:t>
            </a:r>
            <a:r>
              <a:rPr lang="en-AU" sz="1800" b="1" i="0" u="none" strike="noStrike" baseline="0"/>
              <a:t>(million tonnes)</a:t>
            </a:r>
            <a:endParaRPr lang="en-AU"/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'[1]Data Tables'!$T$39</c:f>
              <c:strCache>
                <c:ptCount val="1"/>
                <c:pt idx="0">
                  <c:v>1996-97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Tables'!$T$40,'[1]Data Tables'!$T$43,'[1]Data Tables'!$T$45,'[1]Data Tables'!$T$47,'[1]Data Tables'!$T$49,'[1]Data Tables'!$T$56,'[1]Data Tables'!$T$58)</c:f>
              <c:numCache>
                <c:formatCode>General</c:formatCode>
                <c:ptCount val="7"/>
                <c:pt idx="0">
                  <c:v>383093.27</c:v>
                </c:pt>
                <c:pt idx="1">
                  <c:v>37294188.080000006</c:v>
                </c:pt>
                <c:pt idx="2">
                  <c:v>1983415.68</c:v>
                </c:pt>
                <c:pt idx="3">
                  <c:v>1983415.6800000002</c:v>
                </c:pt>
                <c:pt idx="4">
                  <c:v>9065441.1500000004</c:v>
                </c:pt>
                <c:pt idx="5">
                  <c:v>30269214.469999999</c:v>
                </c:pt>
                <c:pt idx="6">
                  <c:v>11431950.1</c:v>
                </c:pt>
              </c:numCache>
            </c:numRef>
          </c:val>
        </c:ser>
        <c:ser>
          <c:idx val="1"/>
          <c:order val="1"/>
          <c:tx>
            <c:strRef>
              <c:f>'[1]Data Tables'!$U$39</c:f>
              <c:strCache>
                <c:ptCount val="1"/>
                <c:pt idx="0">
                  <c:v>1997-98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Tables'!$U$40,'[1]Data Tables'!$U$43,'[1]Data Tables'!$U$45,'[1]Data Tables'!$U$47,'[1]Data Tables'!$U$49,'[1]Data Tables'!$U$56,'[1]Data Tables'!$U$58)</c:f>
              <c:numCache>
                <c:formatCode>General</c:formatCode>
                <c:ptCount val="7"/>
                <c:pt idx="0">
                  <c:v>313090.51</c:v>
                </c:pt>
                <c:pt idx="1">
                  <c:v>35805556.670000002</c:v>
                </c:pt>
                <c:pt idx="2">
                  <c:v>1920301.55</c:v>
                </c:pt>
                <c:pt idx="3">
                  <c:v>1920301.5500000003</c:v>
                </c:pt>
                <c:pt idx="4">
                  <c:v>8036137.4300000006</c:v>
                </c:pt>
                <c:pt idx="5">
                  <c:v>31624147.830000002</c:v>
                </c:pt>
                <c:pt idx="6">
                  <c:v>10269529.49</c:v>
                </c:pt>
              </c:numCache>
            </c:numRef>
          </c:val>
        </c:ser>
        <c:ser>
          <c:idx val="2"/>
          <c:order val="2"/>
          <c:tx>
            <c:strRef>
              <c:f>'[1]Data Tables'!$V$39</c:f>
              <c:strCache>
                <c:ptCount val="1"/>
                <c:pt idx="0">
                  <c:v>1998-99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Tables'!$V$40,'[1]Data Tables'!$V$43,'[1]Data Tables'!$V$45,'[1]Data Tables'!$V$47,'[1]Data Tables'!$V$49,'[1]Data Tables'!$V$56,'[1]Data Tables'!$V$58)</c:f>
              <c:numCache>
                <c:formatCode>General</c:formatCode>
                <c:ptCount val="7"/>
                <c:pt idx="0">
                  <c:v>341068.81</c:v>
                </c:pt>
                <c:pt idx="1">
                  <c:v>38958735.969999999</c:v>
                </c:pt>
                <c:pt idx="2">
                  <c:v>1834858.81</c:v>
                </c:pt>
                <c:pt idx="3">
                  <c:v>1834858.8099999998</c:v>
                </c:pt>
                <c:pt idx="4">
                  <c:v>9178144.200000003</c:v>
                </c:pt>
                <c:pt idx="5">
                  <c:v>34581701.090000004</c:v>
                </c:pt>
                <c:pt idx="6">
                  <c:v>11354071.820000004</c:v>
                </c:pt>
              </c:numCache>
            </c:numRef>
          </c:val>
        </c:ser>
        <c:ser>
          <c:idx val="3"/>
          <c:order val="3"/>
          <c:tx>
            <c:strRef>
              <c:f>'[1]Data Tables'!$W$39</c:f>
              <c:strCache>
                <c:ptCount val="1"/>
                <c:pt idx="0">
                  <c:v>1999-2000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Tables'!$W$40,'[1]Data Tables'!$W$43,'[1]Data Tables'!$W$45,'[1]Data Tables'!$W$47,'[1]Data Tables'!$W$49,'[1]Data Tables'!$W$56,'[1]Data Tables'!$W$58)</c:f>
              <c:numCache>
                <c:formatCode>General</c:formatCode>
                <c:ptCount val="7"/>
                <c:pt idx="0">
                  <c:v>713755.09</c:v>
                </c:pt>
                <c:pt idx="1">
                  <c:v>36358455.810000002</c:v>
                </c:pt>
                <c:pt idx="2">
                  <c:v>2238882.33</c:v>
                </c:pt>
                <c:pt idx="3">
                  <c:v>2238882.33</c:v>
                </c:pt>
                <c:pt idx="4">
                  <c:v>9229930.8800000008</c:v>
                </c:pt>
                <c:pt idx="5">
                  <c:v>36609412.259999998</c:v>
                </c:pt>
                <c:pt idx="6">
                  <c:v>12182568.300000001</c:v>
                </c:pt>
              </c:numCache>
            </c:numRef>
          </c:val>
        </c:ser>
        <c:ser>
          <c:idx val="4"/>
          <c:order val="4"/>
          <c:tx>
            <c:strRef>
              <c:f>'[1]Data Tables'!$X$39</c:f>
              <c:strCache>
                <c:ptCount val="1"/>
                <c:pt idx="0">
                  <c:v>2000-01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Tables'!$X$40,'[1]Data Tables'!$X$43,'[1]Data Tables'!$X$45,'[1]Data Tables'!$X$47,'[1]Data Tables'!$X$49,'[1]Data Tables'!$X$56,'[1]Data Tables'!$X$58)</c:f>
              <c:numCache>
                <c:formatCode>General</c:formatCode>
                <c:ptCount val="7"/>
                <c:pt idx="0">
                  <c:v>419713</c:v>
                </c:pt>
                <c:pt idx="1">
                  <c:v>29271495.390000001</c:v>
                </c:pt>
                <c:pt idx="2">
                  <c:v>1964643.7400000002</c:v>
                </c:pt>
                <c:pt idx="3">
                  <c:v>1964643.7400000002</c:v>
                </c:pt>
                <c:pt idx="4">
                  <c:v>8978614.1600000001</c:v>
                </c:pt>
                <c:pt idx="5">
                  <c:v>34148910.600000001</c:v>
                </c:pt>
                <c:pt idx="6">
                  <c:v>11362970.9</c:v>
                </c:pt>
              </c:numCache>
            </c:numRef>
          </c:val>
        </c:ser>
        <c:ser>
          <c:idx val="5"/>
          <c:order val="5"/>
          <c:tx>
            <c:strRef>
              <c:f>'[1]Data Tables'!$Y$39</c:f>
              <c:strCache>
                <c:ptCount val="1"/>
                <c:pt idx="0">
                  <c:v>2001-02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Tables'!$Y$40,'[1]Data Tables'!$Y$43,'[1]Data Tables'!$Y$45,'[1]Data Tables'!$Y$47,'[1]Data Tables'!$Y$49,'[1]Data Tables'!$Y$56,'[1]Data Tables'!$Y$58)</c:f>
              <c:numCache>
                <c:formatCode>General</c:formatCode>
                <c:ptCount val="7"/>
                <c:pt idx="0">
                  <c:v>381161.18</c:v>
                </c:pt>
                <c:pt idx="1">
                  <c:v>36890897.480000004</c:v>
                </c:pt>
                <c:pt idx="2">
                  <c:v>1826519.3399999999</c:v>
                </c:pt>
                <c:pt idx="3">
                  <c:v>1826519.3399999999</c:v>
                </c:pt>
                <c:pt idx="4">
                  <c:v>9257588.3800000008</c:v>
                </c:pt>
                <c:pt idx="5">
                  <c:v>34282671.839999996</c:v>
                </c:pt>
                <c:pt idx="6">
                  <c:v>11465268.9</c:v>
                </c:pt>
              </c:numCache>
            </c:numRef>
          </c:val>
        </c:ser>
        <c:ser>
          <c:idx val="6"/>
          <c:order val="6"/>
          <c:tx>
            <c:strRef>
              <c:f>'[1]Data Tables'!$Z$39</c:f>
              <c:strCache>
                <c:ptCount val="1"/>
                <c:pt idx="0">
                  <c:v>2002-03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Tables'!$Z$40,'[1]Data Tables'!$Z$43,'[1]Data Tables'!$Z$45,'[1]Data Tables'!$Z$47,'[1]Data Tables'!$Z$49,'[1]Data Tables'!$Z$56,'[1]Data Tables'!$Z$58)</c:f>
              <c:numCache>
                <c:formatCode>General</c:formatCode>
                <c:ptCount val="7"/>
                <c:pt idx="0">
                  <c:v>740903.25</c:v>
                </c:pt>
                <c:pt idx="1">
                  <c:v>41830833.889999993</c:v>
                </c:pt>
                <c:pt idx="2">
                  <c:v>1806215.1800000002</c:v>
                </c:pt>
                <c:pt idx="3">
                  <c:v>1806215.1800000002</c:v>
                </c:pt>
                <c:pt idx="4">
                  <c:v>10676674.530000003</c:v>
                </c:pt>
                <c:pt idx="5">
                  <c:v>39811118.739999995</c:v>
                </c:pt>
                <c:pt idx="6">
                  <c:v>13223792.960000003</c:v>
                </c:pt>
              </c:numCache>
            </c:numRef>
          </c:val>
        </c:ser>
        <c:ser>
          <c:idx val="7"/>
          <c:order val="7"/>
          <c:tx>
            <c:strRef>
              <c:f>'[1]Data Tables'!$AA$39</c:f>
              <c:strCache>
                <c:ptCount val="1"/>
                <c:pt idx="0">
                  <c:v>2003-04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Tables'!$AA$40,'[1]Data Tables'!$AA$43,'[1]Data Tables'!$AA$45,'[1]Data Tables'!$AA$47,'[1]Data Tables'!$AA$49,'[1]Data Tables'!$AA$56,'[1]Data Tables'!$AA$58)</c:f>
              <c:numCache>
                <c:formatCode>General</c:formatCode>
                <c:ptCount val="7"/>
                <c:pt idx="0">
                  <c:v>685964.48</c:v>
                </c:pt>
                <c:pt idx="1">
                  <c:v>44066266.370000005</c:v>
                </c:pt>
                <c:pt idx="2">
                  <c:v>2098707.4900000002</c:v>
                </c:pt>
                <c:pt idx="3">
                  <c:v>2098707.4899999998</c:v>
                </c:pt>
                <c:pt idx="4">
                  <c:v>11047423.690000001</c:v>
                </c:pt>
                <c:pt idx="5">
                  <c:v>41314745.170000002</c:v>
                </c:pt>
                <c:pt idx="6">
                  <c:v>13832095.660000002</c:v>
                </c:pt>
              </c:numCache>
            </c:numRef>
          </c:val>
        </c:ser>
        <c:ser>
          <c:idx val="8"/>
          <c:order val="8"/>
          <c:tx>
            <c:strRef>
              <c:f>'[1]Data Tables'!$AB$39</c:f>
              <c:strCache>
                <c:ptCount val="1"/>
                <c:pt idx="0">
                  <c:v>2004-05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Tables'!$AB$40,'[1]Data Tables'!$AB$43,'[1]Data Tables'!$AB$45,'[1]Data Tables'!$AB$47,'[1]Data Tables'!$AB$49,'[1]Data Tables'!$AB$56,'[1]Data Tables'!$AB$58)</c:f>
              <c:numCache>
                <c:formatCode>General</c:formatCode>
                <c:ptCount val="7"/>
                <c:pt idx="0">
                  <c:v>1087142.95</c:v>
                </c:pt>
                <c:pt idx="1">
                  <c:v>48739964.120000005</c:v>
                </c:pt>
                <c:pt idx="2">
                  <c:v>3192980.8</c:v>
                </c:pt>
                <c:pt idx="3">
                  <c:v>3192980.8</c:v>
                </c:pt>
                <c:pt idx="4">
                  <c:v>11559661.889999999</c:v>
                </c:pt>
                <c:pt idx="5">
                  <c:v>44299300.870000005</c:v>
                </c:pt>
                <c:pt idx="6">
                  <c:v>15839785.639999997</c:v>
                </c:pt>
              </c:numCache>
            </c:numRef>
          </c:val>
        </c:ser>
        <c:ser>
          <c:idx val="9"/>
          <c:order val="9"/>
          <c:tx>
            <c:strRef>
              <c:f>'[1]Data Tables'!$AC$39</c:f>
              <c:strCache>
                <c:ptCount val="1"/>
                <c:pt idx="0">
                  <c:v>2005-06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Tables'!$AC$40,'[1]Data Tables'!$AC$43,'[1]Data Tables'!$AC$45,'[1]Data Tables'!$AC$47,'[1]Data Tables'!$AC$49,'[1]Data Tables'!$AC$56,'[1]Data Tables'!$AC$58)</c:f>
              <c:numCache>
                <c:formatCode>General</c:formatCode>
                <c:ptCount val="7"/>
                <c:pt idx="0">
                  <c:v>1289016.5999999999</c:v>
                </c:pt>
                <c:pt idx="1">
                  <c:v>44788071.789999984</c:v>
                </c:pt>
                <c:pt idx="2">
                  <c:v>4862619.0900000008</c:v>
                </c:pt>
                <c:pt idx="3">
                  <c:v>4862619.0900000008</c:v>
                </c:pt>
                <c:pt idx="4">
                  <c:v>12817341.02</c:v>
                </c:pt>
                <c:pt idx="5">
                  <c:v>45449008.49000001</c:v>
                </c:pt>
                <c:pt idx="6">
                  <c:v>18968976.710000001</c:v>
                </c:pt>
              </c:numCache>
            </c:numRef>
          </c:val>
        </c:ser>
        <c:ser>
          <c:idx val="10"/>
          <c:order val="10"/>
          <c:tx>
            <c:strRef>
              <c:f>'[1]Data Tables'!$AD$39</c:f>
              <c:strCache>
                <c:ptCount val="1"/>
                <c:pt idx="0">
                  <c:v>2006-07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Tables'!$AD$40,'[1]Data Tables'!$AD$43,'[1]Data Tables'!$AD$45,'[1]Data Tables'!$AD$47,'[1]Data Tables'!$AD$49,'[1]Data Tables'!$AD$56,'[1]Data Tables'!$AD$58)</c:f>
              <c:numCache>
                <c:formatCode>General</c:formatCode>
                <c:ptCount val="7"/>
                <c:pt idx="0">
                  <c:v>1454463.23</c:v>
                </c:pt>
                <c:pt idx="1">
                  <c:v>47735455.82</c:v>
                </c:pt>
                <c:pt idx="2">
                  <c:v>11487735.18</c:v>
                </c:pt>
                <c:pt idx="3">
                  <c:v>11487735.18</c:v>
                </c:pt>
                <c:pt idx="4">
                  <c:v>11542442.930000003</c:v>
                </c:pt>
                <c:pt idx="5">
                  <c:v>47618801.540000007</c:v>
                </c:pt>
                <c:pt idx="6">
                  <c:v>24484641.340000004</c:v>
                </c:pt>
              </c:numCache>
            </c:numRef>
          </c:val>
        </c:ser>
        <c:ser>
          <c:idx val="11"/>
          <c:order val="11"/>
          <c:tx>
            <c:strRef>
              <c:f>'[1]Data Tables'!$AE$39</c:f>
              <c:strCache>
                <c:ptCount val="1"/>
                <c:pt idx="0">
                  <c:v>2007-08</c:v>
                </c:pt>
              </c:strCache>
            </c:strRef>
          </c:tx>
          <c:cat>
            <c:strRef>
              <c:f>('[1]Data Tables'!$S$40,'[1]Data Tables'!$S$43,'[1]Data Tables'!$S$45,'[1]Data Tables'!$S$47,'[1]Data Tables'!$S$49,'[1]Data Tables'!$S$56,'[1]Data Tables'!$S$58)</c:f>
              <c:strCache>
                <c:ptCount val="7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</c:v>
                </c:pt>
              </c:strCache>
            </c:strRef>
          </c:cat>
          <c:val>
            <c:numRef>
              <c:f>('[1]Data Tables'!$AE$40,'[1]Data Tables'!$AE$43,'[1]Data Tables'!$AE$45,'[1]Data Tables'!$AE$47,'[1]Data Tables'!$AE$49,'[1]Data Tables'!$AE$56,'[1]Data Tables'!$AE$58)</c:f>
              <c:numCache>
                <c:formatCode>General</c:formatCode>
                <c:ptCount val="7"/>
                <c:pt idx="0">
                  <c:v>1697765.0999999999</c:v>
                </c:pt>
                <c:pt idx="1">
                  <c:v>53144989.730000004</c:v>
                </c:pt>
                <c:pt idx="2">
                  <c:v>11596256.729999999</c:v>
                </c:pt>
                <c:pt idx="3">
                  <c:v>11596256.730000002</c:v>
                </c:pt>
                <c:pt idx="4">
                  <c:v>12243459.610000001</c:v>
                </c:pt>
                <c:pt idx="5">
                  <c:v>49656812.380000003</c:v>
                </c:pt>
                <c:pt idx="6">
                  <c:v>25537481.440000001</c:v>
                </c:pt>
              </c:numCache>
            </c:numRef>
          </c:val>
        </c:ser>
        <c:axId val="74451200"/>
        <c:axId val="74469760"/>
      </c:barChart>
      <c:catAx>
        <c:axId val="744512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  <c:layout/>
        </c:title>
        <c:tickLblPos val="nextTo"/>
        <c:crossAx val="74469760"/>
        <c:crosses val="autoZero"/>
        <c:auto val="1"/>
        <c:lblAlgn val="ctr"/>
        <c:lblOffset val="100"/>
      </c:catAx>
      <c:valAx>
        <c:axId val="7446976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Import tonnage</a:t>
                </a:r>
              </a:p>
            </c:rich>
          </c:tx>
          <c:layout/>
        </c:title>
        <c:numFmt formatCode="General" sourceLinked="1"/>
        <c:tickLblPos val="nextTo"/>
        <c:crossAx val="74451200"/>
        <c:crosses val="autoZero"/>
        <c:crossBetween val="between"/>
        <c:dispUnits>
          <c:builtInUnit val="millions"/>
          <c:dispUnitsLbl>
            <c:layout/>
            <c:tx>
              <c:rich>
                <a:bodyPr/>
                <a:lstStyle/>
                <a:p>
                  <a:pPr>
                    <a:defRPr/>
                  </a:pPr>
                  <a:r>
                    <a:rPr lang="en-AU"/>
                    <a:t>Millions</a:t>
                  </a:r>
                </a:p>
              </c:rich>
            </c:tx>
          </c:dispUnitsLbl>
        </c:dispUnits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6.1.11  Northern Australia - import values via sea ports, by region, 1996-97 to 2007-08 ($ million)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'[2]Data Tables'!$S$35</c:f>
              <c:strCache>
                <c:ptCount val="1"/>
                <c:pt idx="0">
                  <c:v>1996-97</c:v>
                </c:pt>
              </c:strCache>
            </c:strRef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Tables'!$S$37:$S$38,'[2]Data Tables'!$S$42,'[2]Data Tables'!$S$46:$S$51)</c:f>
              <c:numCache>
                <c:formatCode>General</c:formatCode>
                <c:ptCount val="9"/>
                <c:pt idx="0">
                  <c:v>445228846.51000005</c:v>
                </c:pt>
                <c:pt idx="1">
                  <c:v>18647979.07</c:v>
                </c:pt>
                <c:pt idx="2">
                  <c:v>670284585.03999996</c:v>
                </c:pt>
                <c:pt idx="3">
                  <c:v>47422031.340000004</c:v>
                </c:pt>
                <c:pt idx="4">
                  <c:v>560979209.48000002</c:v>
                </c:pt>
                <c:pt idx="5">
                  <c:v>114197298.49000001</c:v>
                </c:pt>
                <c:pt idx="6">
                  <c:v>17114.449999999997</c:v>
                </c:pt>
                <c:pt idx="7">
                  <c:v>59109764.57</c:v>
                </c:pt>
                <c:pt idx="8">
                  <c:v>319313035.02999997</c:v>
                </c:pt>
              </c:numCache>
            </c:numRef>
          </c:val>
        </c:ser>
        <c:ser>
          <c:idx val="1"/>
          <c:order val="1"/>
          <c:tx>
            <c:v>1997-98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Tables'!$T$37:$T$38,'[2]Data Tables'!$T$42,'[2]Data Tables'!$T$46:$T$51)</c:f>
              <c:numCache>
                <c:formatCode>General</c:formatCode>
                <c:ptCount val="9"/>
                <c:pt idx="0">
                  <c:v>344092555.00999999</c:v>
                </c:pt>
                <c:pt idx="1">
                  <c:v>17071025.539999999</c:v>
                </c:pt>
                <c:pt idx="2">
                  <c:v>884461197.32000005</c:v>
                </c:pt>
                <c:pt idx="3">
                  <c:v>47730140.349999994</c:v>
                </c:pt>
                <c:pt idx="4">
                  <c:v>708791391.5</c:v>
                </c:pt>
                <c:pt idx="5">
                  <c:v>99960951.280000001</c:v>
                </c:pt>
                <c:pt idx="6">
                  <c:v>3000</c:v>
                </c:pt>
                <c:pt idx="7">
                  <c:v>54103735.310000002</c:v>
                </c:pt>
                <c:pt idx="8">
                  <c:v>174928650.26000002</c:v>
                </c:pt>
              </c:numCache>
            </c:numRef>
          </c:val>
        </c:ser>
        <c:ser>
          <c:idx val="2"/>
          <c:order val="2"/>
          <c:tx>
            <c:v>1998-99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Tables'!$U$37:$U$38,'[2]Data Tables'!$U$42,'[2]Data Tables'!$U$46:$U$51)</c:f>
              <c:numCache>
                <c:formatCode>General</c:formatCode>
                <c:ptCount val="9"/>
                <c:pt idx="0">
                  <c:v>464076687.71999997</c:v>
                </c:pt>
                <c:pt idx="1">
                  <c:v>8597698.9199999999</c:v>
                </c:pt>
                <c:pt idx="2">
                  <c:v>583745723.98000014</c:v>
                </c:pt>
                <c:pt idx="3">
                  <c:v>99965688.209999993</c:v>
                </c:pt>
                <c:pt idx="4">
                  <c:v>975231206.66000009</c:v>
                </c:pt>
                <c:pt idx="5">
                  <c:v>110073453.12</c:v>
                </c:pt>
                <c:pt idx="6">
                  <c:v>0</c:v>
                </c:pt>
                <c:pt idx="7">
                  <c:v>106531625.66</c:v>
                </c:pt>
                <c:pt idx="8">
                  <c:v>208526676.55000001</c:v>
                </c:pt>
              </c:numCache>
            </c:numRef>
          </c:val>
        </c:ser>
        <c:ser>
          <c:idx val="3"/>
          <c:order val="3"/>
          <c:tx>
            <c:v>1999-00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Tables'!$V$37:$V$38,'[2]Data Tables'!$V$42,'[2]Data Tables'!$V$46:$V$51)</c:f>
              <c:numCache>
                <c:formatCode>General</c:formatCode>
                <c:ptCount val="9"/>
                <c:pt idx="0">
                  <c:v>1351889582.4800003</c:v>
                </c:pt>
                <c:pt idx="1">
                  <c:v>146894174.5</c:v>
                </c:pt>
                <c:pt idx="2">
                  <c:v>2469747276.2399998</c:v>
                </c:pt>
                <c:pt idx="3">
                  <c:v>22504501.079999998</c:v>
                </c:pt>
                <c:pt idx="4">
                  <c:v>898146693.15999985</c:v>
                </c:pt>
                <c:pt idx="5">
                  <c:v>121615018.47</c:v>
                </c:pt>
                <c:pt idx="6">
                  <c:v>0</c:v>
                </c:pt>
                <c:pt idx="7">
                  <c:v>28374154.759999998</c:v>
                </c:pt>
                <c:pt idx="8">
                  <c:v>290402285.46999997</c:v>
                </c:pt>
              </c:numCache>
            </c:numRef>
          </c:val>
        </c:ser>
        <c:ser>
          <c:idx val="4"/>
          <c:order val="4"/>
          <c:tx>
            <c:v>2000-01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Tables'!$W$37:$W$38,'[2]Data Tables'!$W$42,'[2]Data Tables'!$W$46:$W$51)</c:f>
              <c:numCache>
                <c:formatCode>General</c:formatCode>
                <c:ptCount val="9"/>
                <c:pt idx="0">
                  <c:v>243574186.37</c:v>
                </c:pt>
                <c:pt idx="1">
                  <c:v>46043250.980000004</c:v>
                </c:pt>
                <c:pt idx="2">
                  <c:v>818185755.69999993</c:v>
                </c:pt>
                <c:pt idx="3">
                  <c:v>39721077.070000008</c:v>
                </c:pt>
                <c:pt idx="4">
                  <c:v>787401606.23999989</c:v>
                </c:pt>
                <c:pt idx="5">
                  <c:v>232159143.49000001</c:v>
                </c:pt>
                <c:pt idx="6">
                  <c:v>0</c:v>
                </c:pt>
                <c:pt idx="7">
                  <c:v>0</c:v>
                </c:pt>
                <c:pt idx="8">
                  <c:v>307807665.08000004</c:v>
                </c:pt>
              </c:numCache>
            </c:numRef>
          </c:val>
        </c:ser>
        <c:ser>
          <c:idx val="5"/>
          <c:order val="5"/>
          <c:tx>
            <c:v>2001-02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Tables'!$X$37:$X$38,'[2]Data Tables'!$X$42,'[2]Data Tables'!$X$46:$X$51)</c:f>
              <c:numCache>
                <c:formatCode>General</c:formatCode>
                <c:ptCount val="9"/>
                <c:pt idx="0">
                  <c:v>232895028.50999999</c:v>
                </c:pt>
                <c:pt idx="1">
                  <c:v>48298833.509999998</c:v>
                </c:pt>
                <c:pt idx="2">
                  <c:v>973389868.38</c:v>
                </c:pt>
                <c:pt idx="3">
                  <c:v>90396666.349999994</c:v>
                </c:pt>
                <c:pt idx="4">
                  <c:v>905591713.06000006</c:v>
                </c:pt>
                <c:pt idx="5">
                  <c:v>159950555.55000001</c:v>
                </c:pt>
                <c:pt idx="6">
                  <c:v>694524</c:v>
                </c:pt>
                <c:pt idx="7">
                  <c:v>3753722.75</c:v>
                </c:pt>
                <c:pt idx="8">
                  <c:v>355752619.25999999</c:v>
                </c:pt>
              </c:numCache>
            </c:numRef>
          </c:val>
        </c:ser>
        <c:ser>
          <c:idx val="6"/>
          <c:order val="6"/>
          <c:tx>
            <c:v>2002-03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Tables'!$Y$37:$Y$38,'[2]Data Tables'!$Y$42,'[2]Data Tables'!$Y$46:$Y$51)</c:f>
              <c:numCache>
                <c:formatCode>General</c:formatCode>
                <c:ptCount val="9"/>
                <c:pt idx="0">
                  <c:v>928999631.88999999</c:v>
                </c:pt>
                <c:pt idx="1">
                  <c:v>40740572.950000003</c:v>
                </c:pt>
                <c:pt idx="2">
                  <c:v>1593182431.0200002</c:v>
                </c:pt>
                <c:pt idx="3">
                  <c:v>79363958.63000001</c:v>
                </c:pt>
                <c:pt idx="4">
                  <c:v>1094341996.02</c:v>
                </c:pt>
                <c:pt idx="5">
                  <c:v>310920226.07999998</c:v>
                </c:pt>
                <c:pt idx="6">
                  <c:v>27270201.309999999</c:v>
                </c:pt>
                <c:pt idx="7">
                  <c:v>1406061.4100000001</c:v>
                </c:pt>
                <c:pt idx="8">
                  <c:v>233023600.94</c:v>
                </c:pt>
              </c:numCache>
            </c:numRef>
          </c:val>
        </c:ser>
        <c:ser>
          <c:idx val="7"/>
          <c:order val="7"/>
          <c:tx>
            <c:v>2003-04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Tables'!$Z$37:$Z$38,'[2]Data Tables'!$Z$42,'[2]Data Tables'!$Z$46:$Z$51)</c:f>
              <c:numCache>
                <c:formatCode>General</c:formatCode>
                <c:ptCount val="9"/>
                <c:pt idx="0">
                  <c:v>410032476.35000002</c:v>
                </c:pt>
                <c:pt idx="1">
                  <c:v>15249272.75</c:v>
                </c:pt>
                <c:pt idx="2">
                  <c:v>1442527690.1799998</c:v>
                </c:pt>
                <c:pt idx="3">
                  <c:v>83289696.129999995</c:v>
                </c:pt>
                <c:pt idx="4">
                  <c:v>1327147588.1400001</c:v>
                </c:pt>
                <c:pt idx="5">
                  <c:v>354538687.21000004</c:v>
                </c:pt>
                <c:pt idx="6">
                  <c:v>2197288.7400000002</c:v>
                </c:pt>
                <c:pt idx="7">
                  <c:v>211354.81</c:v>
                </c:pt>
                <c:pt idx="8">
                  <c:v>222597823.47999999</c:v>
                </c:pt>
              </c:numCache>
            </c:numRef>
          </c:val>
        </c:ser>
        <c:ser>
          <c:idx val="8"/>
          <c:order val="8"/>
          <c:tx>
            <c:v>2004-05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Tables'!$AA$37:$AA$38,'[2]Data Tables'!$AA$42,'[2]Data Tables'!$AA$46:$AA$51)</c:f>
              <c:numCache>
                <c:formatCode>General</c:formatCode>
                <c:ptCount val="9"/>
                <c:pt idx="0">
                  <c:v>1314116530.01</c:v>
                </c:pt>
                <c:pt idx="1">
                  <c:v>48823807.390000001</c:v>
                </c:pt>
                <c:pt idx="2">
                  <c:v>2247657690.9600005</c:v>
                </c:pt>
                <c:pt idx="3">
                  <c:v>133645538.03999999</c:v>
                </c:pt>
                <c:pt idx="4">
                  <c:v>1505279686.7399998</c:v>
                </c:pt>
                <c:pt idx="5">
                  <c:v>546000583.53000009</c:v>
                </c:pt>
                <c:pt idx="6">
                  <c:v>8413.83</c:v>
                </c:pt>
                <c:pt idx="7">
                  <c:v>17849.490000000002</c:v>
                </c:pt>
                <c:pt idx="8">
                  <c:v>4684925306</c:v>
                </c:pt>
              </c:numCache>
            </c:numRef>
          </c:val>
        </c:ser>
        <c:ser>
          <c:idx val="9"/>
          <c:order val="9"/>
          <c:tx>
            <c:v>2005-06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Tables'!$AB$37:$AB$38,'[2]Data Tables'!$AB$42,'[2]Data Tables'!$AB$46:$AB$51)</c:f>
              <c:numCache>
                <c:formatCode>General</c:formatCode>
                <c:ptCount val="9"/>
                <c:pt idx="0">
                  <c:v>1784388396.1600001</c:v>
                </c:pt>
                <c:pt idx="1">
                  <c:v>78227382</c:v>
                </c:pt>
                <c:pt idx="2">
                  <c:v>1866985126.5600004</c:v>
                </c:pt>
                <c:pt idx="3">
                  <c:v>354062189.21999997</c:v>
                </c:pt>
                <c:pt idx="4">
                  <c:v>1999259840</c:v>
                </c:pt>
                <c:pt idx="5">
                  <c:v>973443733.94999993</c:v>
                </c:pt>
                <c:pt idx="6">
                  <c:v>0</c:v>
                </c:pt>
                <c:pt idx="7">
                  <c:v>1023320.95</c:v>
                </c:pt>
                <c:pt idx="8">
                  <c:v>741995959.51999998</c:v>
                </c:pt>
              </c:numCache>
            </c:numRef>
          </c:val>
        </c:ser>
        <c:ser>
          <c:idx val="10"/>
          <c:order val="10"/>
          <c:tx>
            <c:v>2006-07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Tables'!$AC$37:$AC$38,'[2]Data Tables'!$AC$42,'[2]Data Tables'!$AC$46:$AC$51)</c:f>
              <c:numCache>
                <c:formatCode>General</c:formatCode>
                <c:ptCount val="9"/>
                <c:pt idx="0">
                  <c:v>2498405709.1999998</c:v>
                </c:pt>
                <c:pt idx="1">
                  <c:v>421028015.56999993</c:v>
                </c:pt>
                <c:pt idx="2">
                  <c:v>3820910081.9800005</c:v>
                </c:pt>
                <c:pt idx="3">
                  <c:v>305382190.10000002</c:v>
                </c:pt>
                <c:pt idx="4">
                  <c:v>2187522375.1000004</c:v>
                </c:pt>
                <c:pt idx="5">
                  <c:v>767796570.52999997</c:v>
                </c:pt>
                <c:pt idx="6">
                  <c:v>0</c:v>
                </c:pt>
                <c:pt idx="7">
                  <c:v>0</c:v>
                </c:pt>
                <c:pt idx="8">
                  <c:v>588766646.37</c:v>
                </c:pt>
              </c:numCache>
            </c:numRef>
          </c:val>
        </c:ser>
        <c:ser>
          <c:idx val="11"/>
          <c:order val="11"/>
          <c:tx>
            <c:v>2007-08</c:v>
          </c:tx>
          <c:cat>
            <c:strRef>
              <c:f>('Fig 6.1.11'!$B$38,'Fig 6.1.11'!$B$39,'Fig 6.1.11'!$B$40,'Fig 6.1.11'!$B$41,'Fig 6.1.11'!$B$42,'Fig 6.1.11'!$B$43,'Fig 6.1.11'!$B$44,'Fig 6.1.11'!$B$45,'Fig 6.1.11'!$B$46)</c:f>
              <c:strCache>
                <c:ptCount val="9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Qld MACKAY REGION</c:v>
                </c:pt>
                <c:pt idx="4">
                  <c:v>Qld NORTHERN REGION</c:v>
                </c:pt>
                <c:pt idx="5">
                  <c:v>Qld FAR NORTHERN REGION</c:v>
                </c:pt>
                <c:pt idx="6">
                  <c:v>Qld NORTH WEST </c:v>
                </c:pt>
                <c:pt idx="7">
                  <c:v>Qld ROCKHAMPTON REGION</c:v>
                </c:pt>
                <c:pt idx="8">
                  <c:v>Qld GLADSTONE REGION</c:v>
                </c:pt>
              </c:strCache>
            </c:strRef>
          </c:cat>
          <c:val>
            <c:numRef>
              <c:f>('[2]Data Tables'!$AD$37:$AD$38,'[2]Data Tables'!$AD$42,'[2]Data Tables'!$AD$46:$AD$51)</c:f>
              <c:numCache>
                <c:formatCode>General</c:formatCode>
                <c:ptCount val="9"/>
                <c:pt idx="0">
                  <c:v>1960688784.8399999</c:v>
                </c:pt>
                <c:pt idx="1">
                  <c:v>490300505.25999993</c:v>
                </c:pt>
                <c:pt idx="2">
                  <c:v>4439714748.46</c:v>
                </c:pt>
                <c:pt idx="3">
                  <c:v>437325631.05000001</c:v>
                </c:pt>
                <c:pt idx="4">
                  <c:v>3352837304.1999998</c:v>
                </c:pt>
                <c:pt idx="5">
                  <c:v>875613187.67999995</c:v>
                </c:pt>
                <c:pt idx="6">
                  <c:v>0</c:v>
                </c:pt>
                <c:pt idx="7">
                  <c:v>0</c:v>
                </c:pt>
                <c:pt idx="8">
                  <c:v>751222016.0999999</c:v>
                </c:pt>
              </c:numCache>
            </c:numRef>
          </c:val>
        </c:ser>
        <c:axId val="74566272"/>
        <c:axId val="67371776"/>
      </c:barChart>
      <c:catAx>
        <c:axId val="745662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  <c:layout/>
        </c:title>
        <c:numFmt formatCode="General" sourceLinked="1"/>
        <c:tickLblPos val="nextTo"/>
        <c:txPr>
          <a:bodyPr rot="-1980000"/>
          <a:lstStyle/>
          <a:p>
            <a:pPr>
              <a:defRPr/>
            </a:pPr>
            <a:endParaRPr lang="en-US"/>
          </a:p>
        </c:txPr>
        <c:crossAx val="67371776"/>
        <c:crosses val="autoZero"/>
        <c:auto val="1"/>
        <c:lblAlgn val="ctr"/>
        <c:lblOffset val="100"/>
      </c:catAx>
      <c:valAx>
        <c:axId val="6737177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Import value</a:t>
                </a:r>
              </a:p>
            </c:rich>
          </c:tx>
          <c:layout/>
        </c:title>
        <c:numFmt formatCode="General" sourceLinked="1"/>
        <c:tickLblPos val="nextTo"/>
        <c:crossAx val="74566272"/>
        <c:crosses val="autoZero"/>
        <c:crossBetween val="between"/>
        <c:dispUnits>
          <c:builtInUnit val="millions"/>
          <c:dispUnitsLbl>
            <c:layout/>
          </c:dispUnitsLbl>
        </c:dispUnits>
      </c:valAx>
    </c:plotArea>
    <c:legend>
      <c:legendPos val="b"/>
      <c:layout/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 sz="1800" b="1" i="0" u="none" strike="noStrike" baseline="0"/>
              <a:t>Figure 6.1.12 Northern Australia – coastal shipping, loaded tonnage, 1996-97 to 2006-07 (index 1996-97=100)</a:t>
            </a:r>
            <a:endParaRPr lang="en-AU"/>
          </a:p>
        </c:rich>
      </c:tx>
      <c:layout>
        <c:manualLayout>
          <c:xMode val="edge"/>
          <c:yMode val="edge"/>
          <c:x val="0.10983890216977105"/>
          <c:y val="8.3478256296980156E-3"/>
        </c:manualLayout>
      </c:layout>
      <c:overlay val="1"/>
    </c:title>
    <c:plotArea>
      <c:layout>
        <c:manualLayout>
          <c:layoutTarget val="inner"/>
          <c:xMode val="edge"/>
          <c:yMode val="edge"/>
          <c:x val="8.4192244513997497E-2"/>
          <c:y val="0.11708351292935225"/>
          <c:w val="0.85302952768894091"/>
          <c:h val="0.72270330858181164"/>
        </c:manualLayout>
      </c:layout>
      <c:lineChart>
        <c:grouping val="standard"/>
        <c:ser>
          <c:idx val="6"/>
          <c:order val="0"/>
          <c:tx>
            <c:strRef>
              <c:f>'[1]Data Tables'!$CC$99</c:f>
              <c:strCache>
                <c:ptCount val="1"/>
                <c:pt idx="0">
                  <c:v>NORTH AUSTRALIA 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'[1]Data Tables'!$CD$69:$CN$69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Tables'!$CD$99:$CN$99</c:f>
              <c:numCache>
                <c:formatCode>General</c:formatCode>
                <c:ptCount val="11"/>
                <c:pt idx="0">
                  <c:v>100</c:v>
                </c:pt>
                <c:pt idx="1">
                  <c:v>107.3239171920824</c:v>
                </c:pt>
                <c:pt idx="2">
                  <c:v>104.66210075723492</c:v>
                </c:pt>
                <c:pt idx="3">
                  <c:v>156.83960609174906</c:v>
                </c:pt>
                <c:pt idx="4">
                  <c:v>152.31454306909094</c:v>
                </c:pt>
                <c:pt idx="5">
                  <c:v>148.08088643906902</c:v>
                </c:pt>
                <c:pt idx="6">
                  <c:v>149.15191091579501</c:v>
                </c:pt>
                <c:pt idx="7">
                  <c:v>178.19040743532688</c:v>
                </c:pt>
                <c:pt idx="8">
                  <c:v>185.04472429843472</c:v>
                </c:pt>
                <c:pt idx="9">
                  <c:v>199.37710217369536</c:v>
                </c:pt>
                <c:pt idx="10">
                  <c:v>204.64556855215247</c:v>
                </c:pt>
              </c:numCache>
            </c:numRef>
          </c:val>
        </c:ser>
        <c:ser>
          <c:idx val="7"/>
          <c:order val="1"/>
          <c:tx>
            <c:strRef>
              <c:f>'[1]Data Tables'!$CC$100</c:f>
              <c:strCache>
                <c:ptCount val="1"/>
                <c:pt idx="0">
                  <c:v>AUSTRALIA TOTAL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cat>
            <c:strRef>
              <c:f>'[1]Data Tables'!$CD$69:$CN$69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Tables'!$CD$100:$CN$100</c:f>
              <c:numCache>
                <c:formatCode>General</c:formatCode>
                <c:ptCount val="11"/>
                <c:pt idx="0">
                  <c:v>100</c:v>
                </c:pt>
                <c:pt idx="1">
                  <c:v>95.991865488275891</c:v>
                </c:pt>
                <c:pt idx="2">
                  <c:v>91.137144728643491</c:v>
                </c:pt>
                <c:pt idx="3">
                  <c:v>117.89185934457586</c:v>
                </c:pt>
                <c:pt idx="4">
                  <c:v>132.72901067464687</c:v>
                </c:pt>
                <c:pt idx="5">
                  <c:v>110.9725243417286</c:v>
                </c:pt>
                <c:pt idx="6">
                  <c:v>123.25883535199509</c:v>
                </c:pt>
                <c:pt idx="7">
                  <c:v>111.43958762815845</c:v>
                </c:pt>
                <c:pt idx="8">
                  <c:v>119.0571756226948</c:v>
                </c:pt>
                <c:pt idx="9">
                  <c:v>127.20751891102371</c:v>
                </c:pt>
                <c:pt idx="10">
                  <c:v>144.57573020080167</c:v>
                </c:pt>
              </c:numCache>
            </c:numRef>
          </c:val>
        </c:ser>
        <c:marker val="1"/>
        <c:axId val="73982720"/>
        <c:axId val="74502528"/>
      </c:lineChart>
      <c:catAx>
        <c:axId val="739827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/>
        </c:title>
        <c:tickLblPos val="nextTo"/>
        <c:crossAx val="74502528"/>
        <c:crosses val="autoZero"/>
        <c:auto val="1"/>
        <c:lblAlgn val="ctr"/>
        <c:lblOffset val="100"/>
      </c:catAx>
      <c:valAx>
        <c:axId val="74502528"/>
        <c:scaling>
          <c:orientation val="minMax"/>
          <c:min val="5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</a:p>
            </c:rich>
          </c:tx>
          <c:layout/>
        </c:title>
        <c:numFmt formatCode="General" sourceLinked="1"/>
        <c:tickLblPos val="nextTo"/>
        <c:crossAx val="73982720"/>
        <c:crosses val="autoZero"/>
        <c:crossBetween val="between"/>
        <c:minorUnit val="50"/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6.1.13 Northern Australia - coastal shipping, loaded tonnage, by region, </a:t>
            </a:r>
            <a:r>
              <a:rPr lang="en-AU" sz="1800" b="1" i="0" u="none" strike="noStrike" baseline="0"/>
              <a:t>1996-97 to 2006-07 (index 1996-97=100)</a:t>
            </a:r>
            <a:endParaRPr lang="en-AU" sz="1800" b="1" i="0" baseline="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'Fig 6.1.13'!$B$39</c:f>
              <c:strCache>
                <c:ptCount val="1"/>
                <c:pt idx="0">
                  <c:v>WA PILBARA REGION</c:v>
                </c:pt>
              </c:strCache>
            </c:strRef>
          </c:tx>
          <c:marker>
            <c:symbol val="none"/>
          </c:marker>
          <c:cat>
            <c:strRef>
              <c:f>'Fig 6.1.13'!$C$38:$M$38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'Fig 6.1.13'!$C$39:$M$39</c:f>
              <c:numCache>
                <c:formatCode>0.0</c:formatCode>
                <c:ptCount val="11"/>
                <c:pt idx="0">
                  <c:v>100</c:v>
                </c:pt>
                <c:pt idx="1">
                  <c:v>102.91452811825729</c:v>
                </c:pt>
                <c:pt idx="2">
                  <c:v>89.605470450340306</c:v>
                </c:pt>
                <c:pt idx="3">
                  <c:v>76.394827452948505</c:v>
                </c:pt>
                <c:pt idx="4">
                  <c:v>33.932839839272276</c:v>
                </c:pt>
                <c:pt idx="5">
                  <c:v>71.87615337153926</c:v>
                </c:pt>
                <c:pt idx="6">
                  <c:v>102.58493389590184</c:v>
                </c:pt>
                <c:pt idx="7">
                  <c:v>127.53256939075055</c:v>
                </c:pt>
                <c:pt idx="8">
                  <c:v>62.979191941087223</c:v>
                </c:pt>
                <c:pt idx="9">
                  <c:v>102.38522151098601</c:v>
                </c:pt>
                <c:pt idx="10">
                  <c:v>113.89233393825727</c:v>
                </c:pt>
              </c:numCache>
            </c:numRef>
          </c:val>
        </c:ser>
        <c:ser>
          <c:idx val="1"/>
          <c:order val="1"/>
          <c:tx>
            <c:strRef>
              <c:f>'Fig 6.1.13'!$B$40</c:f>
              <c:strCache>
                <c:ptCount val="1"/>
                <c:pt idx="0">
                  <c:v>NT DARWIN-EAST ARNHEM REGION</c:v>
                </c:pt>
              </c:strCache>
            </c:strRef>
          </c:tx>
          <c:marker>
            <c:symbol val="none"/>
          </c:marker>
          <c:cat>
            <c:strRef>
              <c:f>'Fig 6.1.13'!$C$38:$M$38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'Fig 6.1.13'!$C$40:$M$40</c:f>
              <c:numCache>
                <c:formatCode>0.0</c:formatCode>
                <c:ptCount val="11"/>
                <c:pt idx="0">
                  <c:v>100</c:v>
                </c:pt>
                <c:pt idx="1">
                  <c:v>218.63848184443248</c:v>
                </c:pt>
                <c:pt idx="2">
                  <c:v>193.10852235209745</c:v>
                </c:pt>
                <c:pt idx="3">
                  <c:v>125.04988681467488</c:v>
                </c:pt>
                <c:pt idx="4">
                  <c:v>220.55614589756033</c:v>
                </c:pt>
                <c:pt idx="5">
                  <c:v>273.87700187889095</c:v>
                </c:pt>
                <c:pt idx="6">
                  <c:v>237.74248042761172</c:v>
                </c:pt>
                <c:pt idx="7">
                  <c:v>226.13237071145687</c:v>
                </c:pt>
                <c:pt idx="8">
                  <c:v>422.63099543323079</c:v>
                </c:pt>
                <c:pt idx="9">
                  <c:v>126.59646844294016</c:v>
                </c:pt>
                <c:pt idx="10">
                  <c:v>39.355734261555028</c:v>
                </c:pt>
              </c:numCache>
            </c:numRef>
          </c:val>
        </c:ser>
        <c:ser>
          <c:idx val="3"/>
          <c:order val="2"/>
          <c:tx>
            <c:strRef>
              <c:f>'Fig 6.1.13'!$B$41</c:f>
              <c:strCache>
                <c:ptCount val="1"/>
                <c:pt idx="0">
                  <c:v> Qld MACKAY REGION</c:v>
                </c:pt>
              </c:strCache>
            </c:strRef>
          </c:tx>
          <c:marker>
            <c:symbol val="none"/>
          </c:marker>
          <c:cat>
            <c:strRef>
              <c:f>'Fig 6.1.13'!$C$38:$M$38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'Fig 6.1.13'!$C$41:$M$41</c:f>
              <c:numCache>
                <c:formatCode>0.0</c:formatCode>
                <c:ptCount val="11"/>
                <c:pt idx="0">
                  <c:v>100</c:v>
                </c:pt>
                <c:pt idx="1">
                  <c:v>166.40980961737156</c:v>
                </c:pt>
                <c:pt idx="2">
                  <c:v>130.18846652212943</c:v>
                </c:pt>
                <c:pt idx="3">
                  <c:v>133.10936414912177</c:v>
                </c:pt>
                <c:pt idx="4">
                  <c:v>127.5495858669693</c:v>
                </c:pt>
                <c:pt idx="5">
                  <c:v>66.006845051576065</c:v>
                </c:pt>
                <c:pt idx="6">
                  <c:v>42.239028438828569</c:v>
                </c:pt>
                <c:pt idx="7">
                  <c:v>63.864987550602137</c:v>
                </c:pt>
                <c:pt idx="8">
                  <c:v>48.259201544741607</c:v>
                </c:pt>
                <c:pt idx="9">
                  <c:v>38.771151272887415</c:v>
                </c:pt>
                <c:pt idx="10">
                  <c:v>20.946990019309268</c:v>
                </c:pt>
              </c:numCache>
            </c:numRef>
          </c:val>
        </c:ser>
        <c:ser>
          <c:idx val="4"/>
          <c:order val="3"/>
          <c:tx>
            <c:strRef>
              <c:f>'Fig 6.1.13'!$B$42</c:f>
              <c:strCache>
                <c:ptCount val="1"/>
                <c:pt idx="0">
                  <c:v> Qld FAR NORTHERN REGION</c:v>
                </c:pt>
              </c:strCache>
            </c:strRef>
          </c:tx>
          <c:marker>
            <c:symbol val="none"/>
          </c:marker>
          <c:cat>
            <c:strRef>
              <c:f>'Fig 6.1.13'!$C$38:$M$38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'Fig 6.1.13'!$C$42:$M$42</c:f>
              <c:numCache>
                <c:formatCode>0.0</c:formatCode>
                <c:ptCount val="11"/>
                <c:pt idx="0">
                  <c:v>100</c:v>
                </c:pt>
                <c:pt idx="1">
                  <c:v>105.07288790259383</c:v>
                </c:pt>
                <c:pt idx="2">
                  <c:v>104.49455867030602</c:v>
                </c:pt>
                <c:pt idx="3">
                  <c:v>334.52040498635245</c:v>
                </c:pt>
                <c:pt idx="4">
                  <c:v>342.27852297794283</c:v>
                </c:pt>
                <c:pt idx="5">
                  <c:v>122.68899565808073</c:v>
                </c:pt>
                <c:pt idx="6">
                  <c:v>144.60836600018044</c:v>
                </c:pt>
                <c:pt idx="7">
                  <c:v>129.12615336377127</c:v>
                </c:pt>
                <c:pt idx="8">
                  <c:v>383.57717918532188</c:v>
                </c:pt>
                <c:pt idx="9">
                  <c:v>301.46774506326693</c:v>
                </c:pt>
                <c:pt idx="10">
                  <c:v>290.51882353357405</c:v>
                </c:pt>
              </c:numCache>
            </c:numRef>
          </c:val>
        </c:ser>
        <c:ser>
          <c:idx val="5"/>
          <c:order val="4"/>
          <c:tx>
            <c:strRef>
              <c:f>'Fig 6.1.13'!$B$43</c:f>
              <c:strCache>
                <c:ptCount val="1"/>
                <c:pt idx="0">
                  <c:v> Qld GLADSTONE REGION</c:v>
                </c:pt>
              </c:strCache>
            </c:strRef>
          </c:tx>
          <c:marker>
            <c:symbol val="none"/>
          </c:marker>
          <c:cat>
            <c:strRef>
              <c:f>'Fig 6.1.13'!$C$38:$M$38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'Fig 6.1.13'!$C$43:$M$43</c:f>
              <c:numCache>
                <c:formatCode>0.0</c:formatCode>
                <c:ptCount val="11"/>
                <c:pt idx="0">
                  <c:v>100</c:v>
                </c:pt>
                <c:pt idx="1">
                  <c:v>87.42048279058011</c:v>
                </c:pt>
                <c:pt idx="2">
                  <c:v>125.4880935304769</c:v>
                </c:pt>
                <c:pt idx="3">
                  <c:v>173.44245799290741</c:v>
                </c:pt>
                <c:pt idx="4">
                  <c:v>190.7623024566667</c:v>
                </c:pt>
                <c:pt idx="5">
                  <c:v>256.70889723451108</c:v>
                </c:pt>
                <c:pt idx="6">
                  <c:v>172.75591906118242</c:v>
                </c:pt>
                <c:pt idx="7">
                  <c:v>225.21252847957359</c:v>
                </c:pt>
                <c:pt idx="8">
                  <c:v>200.69404820981993</c:v>
                </c:pt>
                <c:pt idx="9">
                  <c:v>202.40126349331362</c:v>
                </c:pt>
                <c:pt idx="10">
                  <c:v>175.71564374813781</c:v>
                </c:pt>
              </c:numCache>
            </c:numRef>
          </c:val>
        </c:ser>
        <c:marker val="1"/>
        <c:axId val="74693248"/>
        <c:axId val="74707712"/>
      </c:lineChart>
      <c:catAx>
        <c:axId val="746932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/>
        </c:title>
        <c:numFmt formatCode="General" sourceLinked="1"/>
        <c:tickLblPos val="nextTo"/>
        <c:crossAx val="74707712"/>
        <c:crosses val="autoZero"/>
        <c:auto val="1"/>
        <c:lblAlgn val="ctr"/>
        <c:lblOffset val="100"/>
      </c:catAx>
      <c:valAx>
        <c:axId val="7470771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</a:p>
            </c:rich>
          </c:tx>
          <c:layout/>
        </c:title>
        <c:numFmt formatCode="0.0" sourceLinked="1"/>
        <c:tickLblPos val="nextTo"/>
        <c:crossAx val="74693248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6.1.14 Northern Australia - coastal shipping, loaded tonnage, by key growth regions, </a:t>
            </a:r>
            <a:r>
              <a:rPr lang="en-AU" sz="1800" b="1" i="0" u="none" strike="noStrike" baseline="0"/>
              <a:t>1996-97 to 2006-07 (index 1996-97=100)</a:t>
            </a:r>
            <a:endParaRPr lang="en-AU" sz="1800" b="1" i="0" baseline="0"/>
          </a:p>
        </c:rich>
      </c:tx>
      <c:layout/>
    </c:title>
    <c:plotArea>
      <c:layout/>
      <c:lineChart>
        <c:grouping val="standard"/>
        <c:ser>
          <c:idx val="2"/>
          <c:order val="0"/>
          <c:tx>
            <c:strRef>
              <c:f>'[1]Data Tables'!$CC$73</c:f>
              <c:strCache>
                <c:ptCount val="1"/>
                <c:pt idx="0">
                  <c:v>WA KIMBERLEY REGION</c:v>
                </c:pt>
              </c:strCache>
            </c:strRef>
          </c:tx>
          <c:marker>
            <c:symbol val="none"/>
          </c:marker>
          <c:cat>
            <c:strRef>
              <c:f>'[1]Data Tables'!$CD$69:$CN$69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Tables'!$CD$73:$CN$73</c:f>
              <c:numCache>
                <c:formatCode>General</c:formatCode>
                <c:ptCount val="11"/>
                <c:pt idx="0">
                  <c:v>100</c:v>
                </c:pt>
                <c:pt idx="1">
                  <c:v>390.63476797307044</c:v>
                </c:pt>
                <c:pt idx="2">
                  <c:v>490.9834094734311</c:v>
                </c:pt>
                <c:pt idx="3">
                  <c:v>4443.1219443776545</c:v>
                </c:pt>
                <c:pt idx="4">
                  <c:v>789.45215195960566</c:v>
                </c:pt>
                <c:pt idx="5">
                  <c:v>2501.8846277149951</c:v>
                </c:pt>
                <c:pt idx="6">
                  <c:v>2151.4180492105475</c:v>
                </c:pt>
                <c:pt idx="7">
                  <c:v>3423.5602308247176</c:v>
                </c:pt>
                <c:pt idx="8">
                  <c:v>2198.6960006411796</c:v>
                </c:pt>
                <c:pt idx="9">
                  <c:v>1646.4152440490504</c:v>
                </c:pt>
                <c:pt idx="10">
                  <c:v>201.90350244449786</c:v>
                </c:pt>
              </c:numCache>
            </c:numRef>
          </c:val>
        </c:ser>
        <c:ser>
          <c:idx val="13"/>
          <c:order val="1"/>
          <c:tx>
            <c:strRef>
              <c:f>'[1]Data Tables'!$CC$90</c:f>
              <c:strCache>
                <c:ptCount val="1"/>
                <c:pt idx="0">
                  <c:v> Qld NORTHERN REGION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'[1]Data Tables'!$CD$69:$CN$69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Tables'!$CD$90:$CN$90</c:f>
              <c:numCache>
                <c:formatCode>General</c:formatCode>
                <c:ptCount val="11"/>
                <c:pt idx="0">
                  <c:v>100</c:v>
                </c:pt>
                <c:pt idx="1">
                  <c:v>267.42607652037168</c:v>
                </c:pt>
                <c:pt idx="2">
                  <c:v>634.55418296190544</c:v>
                </c:pt>
                <c:pt idx="3">
                  <c:v>2195.9173960725889</c:v>
                </c:pt>
                <c:pt idx="4">
                  <c:v>9426.3537153144207</c:v>
                </c:pt>
                <c:pt idx="5">
                  <c:v>13969.597181699672</c:v>
                </c:pt>
                <c:pt idx="6">
                  <c:v>10797.138245701162</c:v>
                </c:pt>
                <c:pt idx="7">
                  <c:v>14607.790489788316</c:v>
                </c:pt>
                <c:pt idx="8">
                  <c:v>11022.781985225651</c:v>
                </c:pt>
                <c:pt idx="9">
                  <c:v>18807.69460136156</c:v>
                </c:pt>
                <c:pt idx="10">
                  <c:v>24435.173567570924</c:v>
                </c:pt>
              </c:numCache>
            </c:numRef>
          </c:val>
        </c:ser>
        <c:marker val="1"/>
        <c:axId val="75110656"/>
        <c:axId val="75129216"/>
      </c:lineChart>
      <c:catAx>
        <c:axId val="751106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  <c:layout/>
        </c:title>
        <c:tickLblPos val="nextTo"/>
        <c:crossAx val="75129216"/>
        <c:crosses val="autoZero"/>
        <c:auto val="1"/>
        <c:lblAlgn val="ctr"/>
        <c:lblOffset val="100"/>
      </c:catAx>
      <c:valAx>
        <c:axId val="7512921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</a:p>
            </c:rich>
          </c:tx>
          <c:layout/>
        </c:title>
        <c:numFmt formatCode="General" sourceLinked="1"/>
        <c:tickLblPos val="nextTo"/>
        <c:crossAx val="75110656"/>
        <c:crosses val="autoZero"/>
        <c:crossBetween val="between"/>
      </c:valAx>
    </c:plotArea>
    <c:legend>
      <c:legendPos val="b"/>
      <c:layout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6.1.15 Northern Australia - coastal shipping, unloaded tonnage, by state, 1996-97 to 2006-07 (index 1996-97=100)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'[1]Data Tables'!$CC$107</c:f>
              <c:strCache>
                <c:ptCount val="1"/>
                <c:pt idx="0">
                  <c:v>NORTH AUSTRALIA (W.A.)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Tables'!$CD$107:$CN$107</c:f>
              <c:numCache>
                <c:formatCode>General</c:formatCode>
                <c:ptCount val="11"/>
                <c:pt idx="0">
                  <c:v>100</c:v>
                </c:pt>
                <c:pt idx="1">
                  <c:v>34.47582383573554</c:v>
                </c:pt>
                <c:pt idx="2">
                  <c:v>43.180790374256937</c:v>
                </c:pt>
                <c:pt idx="3">
                  <c:v>31.291308691755471</c:v>
                </c:pt>
                <c:pt idx="4">
                  <c:v>28.781594040082215</c:v>
                </c:pt>
                <c:pt idx="5">
                  <c:v>51.028328840198846</c:v>
                </c:pt>
                <c:pt idx="6">
                  <c:v>39.733840637136602</c:v>
                </c:pt>
                <c:pt idx="7">
                  <c:v>60.054870205956689</c:v>
                </c:pt>
                <c:pt idx="8">
                  <c:v>15.203099100001612</c:v>
                </c:pt>
                <c:pt idx="9">
                  <c:v>21.232896184443316</c:v>
                </c:pt>
                <c:pt idx="10">
                  <c:v>55.219423489403418</c:v>
                </c:pt>
              </c:numCache>
            </c:numRef>
          </c:val>
        </c:ser>
        <c:ser>
          <c:idx val="1"/>
          <c:order val="1"/>
          <c:tx>
            <c:strRef>
              <c:f>'[1]Data Tables'!$CC$112</c:f>
              <c:strCache>
                <c:ptCount val="1"/>
                <c:pt idx="0">
                  <c:v>WESTERN AUSTRALIA STATE TOTAL</c:v>
                </c:pt>
              </c:strCache>
            </c:strRef>
          </c:tx>
          <c:spPr>
            <a:ln>
              <a:solidFill>
                <a:srgbClr val="9BBB59">
                  <a:lumMod val="75000"/>
                </a:srgbClr>
              </a:solidFill>
              <a:prstDash val="lgDash"/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Tables'!$CD$112:$CN$112</c:f>
              <c:numCache>
                <c:formatCode>General</c:formatCode>
                <c:ptCount val="11"/>
                <c:pt idx="0">
                  <c:v>100</c:v>
                </c:pt>
                <c:pt idx="1">
                  <c:v>74.308957939593014</c:v>
                </c:pt>
                <c:pt idx="2">
                  <c:v>68.510345245528413</c:v>
                </c:pt>
                <c:pt idx="3">
                  <c:v>69.46148229408864</c:v>
                </c:pt>
                <c:pt idx="4">
                  <c:v>75.787943350166373</c:v>
                </c:pt>
                <c:pt idx="5">
                  <c:v>69.925701360376053</c:v>
                </c:pt>
                <c:pt idx="6">
                  <c:v>61.169124311342649</c:v>
                </c:pt>
                <c:pt idx="7">
                  <c:v>82.198318202268197</c:v>
                </c:pt>
                <c:pt idx="8">
                  <c:v>63.229681195124101</c:v>
                </c:pt>
                <c:pt idx="9">
                  <c:v>66.871924239051765</c:v>
                </c:pt>
                <c:pt idx="10">
                  <c:v>77.103298845965156</c:v>
                </c:pt>
              </c:numCache>
            </c:numRef>
          </c:val>
        </c:ser>
        <c:ser>
          <c:idx val="2"/>
          <c:order val="2"/>
          <c:tx>
            <c:strRef>
              <c:f>'[1]Data Tables'!$CC$114</c:f>
              <c:strCache>
                <c:ptCount val="1"/>
                <c:pt idx="0">
                  <c:v>NORTH AUSTRALIA (N.T.)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Tables'!$CD$114:$CN$114</c:f>
              <c:numCache>
                <c:formatCode>General</c:formatCode>
                <c:ptCount val="11"/>
                <c:pt idx="0">
                  <c:v>100</c:v>
                </c:pt>
                <c:pt idx="1">
                  <c:v>27.295834788117961</c:v>
                </c:pt>
                <c:pt idx="2">
                  <c:v>45.218516315324571</c:v>
                </c:pt>
                <c:pt idx="3">
                  <c:v>42.212228911617757</c:v>
                </c:pt>
                <c:pt idx="4">
                  <c:v>56.570838705517282</c:v>
                </c:pt>
                <c:pt idx="5">
                  <c:v>54.477675368909296</c:v>
                </c:pt>
                <c:pt idx="6">
                  <c:v>56.000906088336265</c:v>
                </c:pt>
                <c:pt idx="7">
                  <c:v>77.657887135367176</c:v>
                </c:pt>
                <c:pt idx="8">
                  <c:v>39.243202837272996</c:v>
                </c:pt>
                <c:pt idx="9">
                  <c:v>34.139049016296916</c:v>
                </c:pt>
                <c:pt idx="10">
                  <c:v>42.682192267911276</c:v>
                </c:pt>
              </c:numCache>
            </c:numRef>
          </c:val>
        </c:ser>
        <c:ser>
          <c:idx val="3"/>
          <c:order val="3"/>
          <c:tx>
            <c:strRef>
              <c:f>'[1]Data Tables'!$CC$118</c:f>
              <c:strCache>
                <c:ptCount val="1"/>
                <c:pt idx="0">
                  <c:v>NORTHERN TERRITORY TOTAL</c:v>
                </c:pt>
              </c:strCache>
            </c:strRef>
          </c:tx>
          <c:spPr>
            <a:ln>
              <a:solidFill>
                <a:srgbClr val="C00000"/>
              </a:solidFill>
              <a:prstDash val="lgDash"/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Tables'!$CD$118:$CN$118</c:f>
              <c:numCache>
                <c:formatCode>General</c:formatCode>
                <c:ptCount val="11"/>
                <c:pt idx="0">
                  <c:v>100</c:v>
                </c:pt>
                <c:pt idx="1">
                  <c:v>27.295834788117961</c:v>
                </c:pt>
                <c:pt idx="2">
                  <c:v>45.218516315324571</c:v>
                </c:pt>
                <c:pt idx="3">
                  <c:v>42.212228911617757</c:v>
                </c:pt>
                <c:pt idx="4">
                  <c:v>56.570838705517282</c:v>
                </c:pt>
                <c:pt idx="5">
                  <c:v>54.477675368909296</c:v>
                </c:pt>
                <c:pt idx="6">
                  <c:v>56.000906088336265</c:v>
                </c:pt>
                <c:pt idx="7">
                  <c:v>77.657887135367176</c:v>
                </c:pt>
                <c:pt idx="8">
                  <c:v>39.243202837272996</c:v>
                </c:pt>
                <c:pt idx="9">
                  <c:v>34.139049016296916</c:v>
                </c:pt>
                <c:pt idx="10">
                  <c:v>42.682192267911276</c:v>
                </c:pt>
              </c:numCache>
            </c:numRef>
          </c:val>
        </c:ser>
        <c:ser>
          <c:idx val="4"/>
          <c:order val="4"/>
          <c:tx>
            <c:strRef>
              <c:f>'[1]Data Tables'!$CC$120</c:f>
              <c:strCache>
                <c:ptCount val="1"/>
                <c:pt idx="0">
                  <c:v>NORTH AUSTRALIA (QLD)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Tables'!$CD$120:$CN$120</c:f>
              <c:numCache>
                <c:formatCode>General</c:formatCode>
                <c:ptCount val="11"/>
                <c:pt idx="0">
                  <c:v>100</c:v>
                </c:pt>
                <c:pt idx="1">
                  <c:v>75.272822085692169</c:v>
                </c:pt>
                <c:pt idx="2">
                  <c:v>96.107621858466061</c:v>
                </c:pt>
                <c:pt idx="3">
                  <c:v>127.91243412343304</c:v>
                </c:pt>
                <c:pt idx="4">
                  <c:v>88.605190355497797</c:v>
                </c:pt>
                <c:pt idx="5">
                  <c:v>109.54420755130016</c:v>
                </c:pt>
                <c:pt idx="6">
                  <c:v>82.543149998909612</c:v>
                </c:pt>
                <c:pt idx="7">
                  <c:v>113.04923666300786</c:v>
                </c:pt>
                <c:pt idx="8">
                  <c:v>99.221989882550986</c:v>
                </c:pt>
                <c:pt idx="9">
                  <c:v>111.91731607679594</c:v>
                </c:pt>
                <c:pt idx="10">
                  <c:v>122.05834217645869</c:v>
                </c:pt>
              </c:numCache>
            </c:numRef>
          </c:val>
        </c:ser>
        <c:ser>
          <c:idx val="5"/>
          <c:order val="5"/>
          <c:tx>
            <c:strRef>
              <c:f>'[1]Data Tables'!$CC$128</c:f>
              <c:strCache>
                <c:ptCount val="1"/>
                <c:pt idx="0">
                  <c:v>QUEENSLAND STATE TOTAL</c:v>
                </c:pt>
              </c:strCache>
            </c:strRef>
          </c:tx>
          <c:spPr>
            <a:ln>
              <a:solidFill>
                <a:srgbClr val="4F81BD"/>
              </a:solidFill>
              <a:prstDash val="lgDash"/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Tables'!$CD$128:$CN$128</c:f>
              <c:numCache>
                <c:formatCode>General</c:formatCode>
                <c:ptCount val="11"/>
                <c:pt idx="0">
                  <c:v>100</c:v>
                </c:pt>
                <c:pt idx="1">
                  <c:v>109.12166126286161</c:v>
                </c:pt>
                <c:pt idx="2">
                  <c:v>94.318850437588665</c:v>
                </c:pt>
                <c:pt idx="3">
                  <c:v>124.25120940178545</c:v>
                </c:pt>
                <c:pt idx="4">
                  <c:v>98.073955890249977</c:v>
                </c:pt>
                <c:pt idx="5">
                  <c:v>116.78964351877286</c:v>
                </c:pt>
                <c:pt idx="6">
                  <c:v>114.77805595792934</c:v>
                </c:pt>
                <c:pt idx="7">
                  <c:v>117.75880920098641</c:v>
                </c:pt>
                <c:pt idx="8">
                  <c:v>136.68590211819171</c:v>
                </c:pt>
                <c:pt idx="9">
                  <c:v>160.9138229276721</c:v>
                </c:pt>
                <c:pt idx="10">
                  <c:v>168.38622474954201</c:v>
                </c:pt>
              </c:numCache>
            </c:numRef>
          </c:val>
        </c:ser>
        <c:ser>
          <c:idx val="6"/>
          <c:order val="6"/>
          <c:tx>
            <c:strRef>
              <c:f>'[1]Data Tables'!$CC$130</c:f>
              <c:strCache>
                <c:ptCount val="1"/>
                <c:pt idx="0">
                  <c:v>NORTH AUSTRALIA </c:v>
                </c:pt>
              </c:strCache>
            </c:strRef>
          </c:tx>
          <c:spPr>
            <a:ln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Tables'!$CD$130:$CN$130</c:f>
              <c:numCache>
                <c:formatCode>General</c:formatCode>
                <c:ptCount val="11"/>
                <c:pt idx="0">
                  <c:v>100</c:v>
                </c:pt>
                <c:pt idx="1">
                  <c:v>53.043360748070114</c:v>
                </c:pt>
                <c:pt idx="2">
                  <c:v>71.201377714199538</c:v>
                </c:pt>
                <c:pt idx="3">
                  <c:v>84.938995837224311</c:v>
                </c:pt>
                <c:pt idx="4">
                  <c:v>69.2818637675025</c:v>
                </c:pt>
                <c:pt idx="5">
                  <c:v>82.422324378081157</c:v>
                </c:pt>
                <c:pt idx="6">
                  <c:v>67.461998974133692</c:v>
                </c:pt>
                <c:pt idx="7">
                  <c:v>93.502154142132639</c:v>
                </c:pt>
                <c:pt idx="8">
                  <c:v>66.891475806669249</c:v>
                </c:pt>
                <c:pt idx="9">
                  <c:v>72.504429709523279</c:v>
                </c:pt>
                <c:pt idx="10">
                  <c:v>85.371033399547329</c:v>
                </c:pt>
              </c:numCache>
            </c:numRef>
          </c:val>
        </c:ser>
        <c:ser>
          <c:idx val="7"/>
          <c:order val="7"/>
          <c:tx>
            <c:strRef>
              <c:f>'[1]Data Tables'!$CC$131</c:f>
              <c:strCache>
                <c:ptCount val="1"/>
                <c:pt idx="0">
                  <c:v>AUSTRALIA TOTAL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Tables'!$CD$131:$CN$131</c:f>
              <c:numCache>
                <c:formatCode>General</c:formatCode>
                <c:ptCount val="11"/>
                <c:pt idx="0">
                  <c:v>100</c:v>
                </c:pt>
                <c:pt idx="1">
                  <c:v>90.7282204124934</c:v>
                </c:pt>
                <c:pt idx="2">
                  <c:v>76.705520446206762</c:v>
                </c:pt>
                <c:pt idx="3">
                  <c:v>108.58008229204688</c:v>
                </c:pt>
                <c:pt idx="4">
                  <c:v>94.91722524684252</c:v>
                </c:pt>
                <c:pt idx="5">
                  <c:v>103.44279551774945</c:v>
                </c:pt>
                <c:pt idx="6">
                  <c:v>88.106215593319618</c:v>
                </c:pt>
                <c:pt idx="7">
                  <c:v>79.657740600566513</c:v>
                </c:pt>
                <c:pt idx="8">
                  <c:v>85.102841945480677</c:v>
                </c:pt>
                <c:pt idx="9">
                  <c:v>90.928760232558275</c:v>
                </c:pt>
                <c:pt idx="10">
                  <c:v>103.34367040104652</c:v>
                </c:pt>
              </c:numCache>
            </c:numRef>
          </c:val>
        </c:ser>
        <c:marker val="1"/>
        <c:axId val="74828416"/>
        <c:axId val="75178752"/>
      </c:lineChart>
      <c:catAx>
        <c:axId val="74828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Year</a:t>
                </a:r>
              </a:p>
            </c:rich>
          </c:tx>
        </c:title>
        <c:tickLblPos val="nextTo"/>
        <c:crossAx val="75178752"/>
        <c:crosses val="autoZero"/>
        <c:auto val="1"/>
        <c:lblAlgn val="ctr"/>
        <c:lblOffset val="100"/>
      </c:catAx>
      <c:valAx>
        <c:axId val="7517875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Index</a:t>
                </a:r>
                <a:r>
                  <a:rPr lang="en-US" sz="1200" baseline="0"/>
                  <a:t> value </a:t>
                </a:r>
                <a:endParaRPr lang="en-US" sz="1200"/>
              </a:p>
            </c:rich>
          </c:tx>
        </c:title>
        <c:numFmt formatCode="General" sourceLinked="1"/>
        <c:tickLblPos val="nextTo"/>
        <c:crossAx val="748284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0595894548911263E-2"/>
          <c:y val="0.87739394030022921"/>
          <c:w val="0.95833694220384069"/>
          <c:h val="0.11008432125522376"/>
        </c:manualLayout>
      </c:layout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6.1.16 Northern Australia (W.A. and N.T.)- coastal shipping, unloaded tonnage, by region, 1996-97 - 2006-07 (index 1996-97=100)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Fig.6.1.16!$B$39</c:f>
              <c:strCache>
                <c:ptCount val="1"/>
                <c:pt idx="0">
                  <c:v>WA PILBARA REGION</c:v>
                </c:pt>
              </c:strCache>
            </c:strRef>
          </c:tx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Tables'!$CD$108:$CN$108</c:f>
              <c:numCache>
                <c:formatCode>General</c:formatCode>
                <c:ptCount val="11"/>
                <c:pt idx="0">
                  <c:v>100</c:v>
                </c:pt>
                <c:pt idx="1">
                  <c:v>22.38488191515572</c:v>
                </c:pt>
                <c:pt idx="2">
                  <c:v>48.399461517959189</c:v>
                </c:pt>
                <c:pt idx="3">
                  <c:v>17.661145511427627</c:v>
                </c:pt>
                <c:pt idx="4">
                  <c:v>36.625766275303462</c:v>
                </c:pt>
                <c:pt idx="5">
                  <c:v>35.365536558642454</c:v>
                </c:pt>
                <c:pt idx="6">
                  <c:v>45.62226106857549</c:v>
                </c:pt>
                <c:pt idx="7">
                  <c:v>97.005216805393431</c:v>
                </c:pt>
                <c:pt idx="8">
                  <c:v>26.304539637122321</c:v>
                </c:pt>
                <c:pt idx="9">
                  <c:v>40.574682413397554</c:v>
                </c:pt>
                <c:pt idx="10">
                  <c:v>77.706586188575045</c:v>
                </c:pt>
              </c:numCache>
            </c:numRef>
          </c:val>
        </c:ser>
        <c:ser>
          <c:idx val="2"/>
          <c:order val="1"/>
          <c:tx>
            <c:strRef>
              <c:f>Fig.6.1.16!$B$40</c:f>
              <c:strCache>
                <c:ptCount val="1"/>
                <c:pt idx="0">
                  <c:v>WA KIMBERLEY REGION</c:v>
                </c:pt>
              </c:strCache>
            </c:strRef>
          </c:tx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Tables'!$CD$110:$CN$110</c:f>
              <c:numCache>
                <c:formatCode>General</c:formatCode>
                <c:ptCount val="11"/>
                <c:pt idx="0">
                  <c:v>100</c:v>
                </c:pt>
                <c:pt idx="1">
                  <c:v>47.304216251132338</c:v>
                </c:pt>
                <c:pt idx="2">
                  <c:v>37.64382214150325</c:v>
                </c:pt>
                <c:pt idx="3">
                  <c:v>45.645697493373682</c:v>
                </c:pt>
                <c:pt idx="4">
                  <c:v>20.458990204222182</c:v>
                </c:pt>
                <c:pt idx="5">
                  <c:v>67.646425844424499</c:v>
                </c:pt>
                <c:pt idx="6">
                  <c:v>33.486273781095022</c:v>
                </c:pt>
                <c:pt idx="7">
                  <c:v>20.850848784293426</c:v>
                </c:pt>
                <c:pt idx="8">
                  <c:v>3.4245597172279809</c:v>
                </c:pt>
                <c:pt idx="9">
                  <c:v>0.7114161054252659</c:v>
                </c:pt>
                <c:pt idx="10">
                  <c:v>31.360724199578875</c:v>
                </c:pt>
              </c:numCache>
            </c:numRef>
          </c:val>
        </c:ser>
        <c:ser>
          <c:idx val="4"/>
          <c:order val="2"/>
          <c:tx>
            <c:strRef>
              <c:f>Fig.6.1.16!$B$41</c:f>
              <c:strCache>
                <c:ptCount val="1"/>
                <c:pt idx="0">
                  <c:v>NT DARWIN-EAST ARNHEM REGION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Tables'!$CD$115:$CN$115</c:f>
              <c:numCache>
                <c:formatCode>General</c:formatCode>
                <c:ptCount val="11"/>
                <c:pt idx="0">
                  <c:v>100</c:v>
                </c:pt>
                <c:pt idx="1">
                  <c:v>27.295834788117961</c:v>
                </c:pt>
                <c:pt idx="2">
                  <c:v>44.641528580042262</c:v>
                </c:pt>
                <c:pt idx="3">
                  <c:v>42.053943502881836</c:v>
                </c:pt>
                <c:pt idx="4">
                  <c:v>56.570838705517282</c:v>
                </c:pt>
                <c:pt idx="5">
                  <c:v>54.477675368909296</c:v>
                </c:pt>
                <c:pt idx="6">
                  <c:v>56.000906088336265</c:v>
                </c:pt>
                <c:pt idx="7">
                  <c:v>77.657887135367176</c:v>
                </c:pt>
                <c:pt idx="8">
                  <c:v>39.243202837272996</c:v>
                </c:pt>
                <c:pt idx="9">
                  <c:v>34.139049016296916</c:v>
                </c:pt>
                <c:pt idx="10">
                  <c:v>42.682192267911276</c:v>
                </c:pt>
              </c:numCache>
            </c:numRef>
          </c:val>
        </c:ser>
        <c:marker val="1"/>
        <c:axId val="75234304"/>
        <c:axId val="75498624"/>
      </c:lineChart>
      <c:catAx>
        <c:axId val="752343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</c:title>
        <c:tickLblPos val="nextTo"/>
        <c:crossAx val="75498624"/>
        <c:crosses val="autoZero"/>
        <c:auto val="1"/>
        <c:lblAlgn val="ctr"/>
        <c:lblOffset val="100"/>
      </c:catAx>
      <c:valAx>
        <c:axId val="75498624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  <a:endParaRPr lang="en-US" baseline="0"/>
              </a:p>
            </c:rich>
          </c:tx>
        </c:title>
        <c:numFmt formatCode="General" sourceLinked="1"/>
        <c:tickLblPos val="nextTo"/>
        <c:crossAx val="75234304"/>
        <c:crosses val="autoZero"/>
        <c:crossBetween val="between"/>
      </c:valAx>
    </c:plotArea>
    <c:legend>
      <c:legendPos val="b"/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6.1.17 Northern Australia (QLD) - coastal shipping, unloaded tonnage, by region, 1996-97 - 2006-07 (index 1996-97=100)</a:t>
            </a:r>
          </a:p>
        </c:rich>
      </c:tx>
    </c:title>
    <c:plotArea>
      <c:layout/>
      <c:lineChart>
        <c:grouping val="standard"/>
        <c:ser>
          <c:idx val="7"/>
          <c:order val="0"/>
          <c:tx>
            <c:strRef>
              <c:f>'[1]Data Tables'!$CC$121</c:f>
              <c:strCache>
                <c:ptCount val="1"/>
                <c:pt idx="0">
                  <c:v> Qld MACKAY REGION</c:v>
                </c:pt>
              </c:strCache>
            </c:strRef>
          </c:tx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Tables'!$CD$121:$CN$121</c:f>
              <c:numCache>
                <c:formatCode>General</c:formatCode>
                <c:ptCount val="11"/>
                <c:pt idx="0">
                  <c:v>100</c:v>
                </c:pt>
                <c:pt idx="1">
                  <c:v>54.522481914795108</c:v>
                </c:pt>
                <c:pt idx="2">
                  <c:v>51.631695165846438</c:v>
                </c:pt>
                <c:pt idx="3">
                  <c:v>64.477426310923434</c:v>
                </c:pt>
                <c:pt idx="4">
                  <c:v>64.19098516700754</c:v>
                </c:pt>
                <c:pt idx="5">
                  <c:v>73.085172307760217</c:v>
                </c:pt>
                <c:pt idx="6">
                  <c:v>63.023397698383519</c:v>
                </c:pt>
                <c:pt idx="7">
                  <c:v>49.070363444715696</c:v>
                </c:pt>
                <c:pt idx="8">
                  <c:v>45.005589775561354</c:v>
                </c:pt>
                <c:pt idx="9">
                  <c:v>57.498385906935098</c:v>
                </c:pt>
                <c:pt idx="10">
                  <c:v>56.24335239694831</c:v>
                </c:pt>
              </c:numCache>
            </c:numRef>
          </c:val>
        </c:ser>
        <c:ser>
          <c:idx val="8"/>
          <c:order val="1"/>
          <c:tx>
            <c:strRef>
              <c:f>'[1]Data Tables'!$CC$122</c:f>
              <c:strCache>
                <c:ptCount val="1"/>
                <c:pt idx="0">
                  <c:v> Qld NORTHERN REGION</c:v>
                </c:pt>
              </c:strCache>
            </c:strRef>
          </c:tx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Tables'!$CD$122:$CN$122</c:f>
              <c:numCache>
                <c:formatCode>General</c:formatCode>
                <c:ptCount val="11"/>
                <c:pt idx="0">
                  <c:v>100</c:v>
                </c:pt>
                <c:pt idx="1">
                  <c:v>108.60353421717608</c:v>
                </c:pt>
                <c:pt idx="2">
                  <c:v>180.00448762010254</c:v>
                </c:pt>
                <c:pt idx="3">
                  <c:v>244.14441136764862</c:v>
                </c:pt>
                <c:pt idx="4">
                  <c:v>171.16922024201006</c:v>
                </c:pt>
                <c:pt idx="5">
                  <c:v>189.27614959722683</c:v>
                </c:pt>
                <c:pt idx="6">
                  <c:v>137.53065872823564</c:v>
                </c:pt>
                <c:pt idx="7">
                  <c:v>211.26265978647334</c:v>
                </c:pt>
                <c:pt idx="8">
                  <c:v>204.8732347458004</c:v>
                </c:pt>
                <c:pt idx="9">
                  <c:v>227.61446818611137</c:v>
                </c:pt>
                <c:pt idx="10">
                  <c:v>259.98767474520702</c:v>
                </c:pt>
              </c:numCache>
            </c:numRef>
          </c:val>
        </c:ser>
        <c:ser>
          <c:idx val="9"/>
          <c:order val="2"/>
          <c:tx>
            <c:strRef>
              <c:f>'[1]Data Tables'!$CC$123</c:f>
              <c:strCache>
                <c:ptCount val="1"/>
                <c:pt idx="0">
                  <c:v> Qld FAR NORTHERN REGION</c:v>
                </c:pt>
              </c:strCache>
            </c:strRef>
          </c:tx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Tables'!$CD$123:$CN$123</c:f>
              <c:numCache>
                <c:formatCode>General</c:formatCode>
                <c:ptCount val="11"/>
                <c:pt idx="0">
                  <c:v>100</c:v>
                </c:pt>
                <c:pt idx="1">
                  <c:v>66.95843751687039</c:v>
                </c:pt>
                <c:pt idx="2">
                  <c:v>60.962256877556086</c:v>
                </c:pt>
                <c:pt idx="3">
                  <c:v>134.54488644763236</c:v>
                </c:pt>
                <c:pt idx="4">
                  <c:v>56.541977091276898</c:v>
                </c:pt>
                <c:pt idx="5">
                  <c:v>63.233514400277535</c:v>
                </c:pt>
                <c:pt idx="6">
                  <c:v>44.909216191289055</c:v>
                </c:pt>
                <c:pt idx="7">
                  <c:v>74.114371865050259</c:v>
                </c:pt>
                <c:pt idx="8">
                  <c:v>50.557830528416773</c:v>
                </c:pt>
                <c:pt idx="9">
                  <c:v>42.318342521074179</c:v>
                </c:pt>
                <c:pt idx="10">
                  <c:v>30.222959792690613</c:v>
                </c:pt>
              </c:numCache>
            </c:numRef>
          </c:val>
        </c:ser>
        <c:ser>
          <c:idx val="10"/>
          <c:order val="3"/>
          <c:tx>
            <c:strRef>
              <c:f>'[1]Data Tables'!$CC$124</c:f>
              <c:strCache>
                <c:ptCount val="1"/>
                <c:pt idx="0">
                  <c:v> Qld NORTH WEST </c:v>
                </c:pt>
              </c:strCache>
            </c:strRef>
          </c:tx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Tables'!$CD$124:$CN$124</c:f>
              <c:numCache>
                <c:formatCode>General</c:formatCode>
                <c:ptCount val="11"/>
                <c:pt idx="1">
                  <c:v>100</c:v>
                </c:pt>
                <c:pt idx="2">
                  <c:v>0</c:v>
                </c:pt>
                <c:pt idx="3">
                  <c:v>71.801474864977138</c:v>
                </c:pt>
                <c:pt idx="4">
                  <c:v>17.179061071873701</c:v>
                </c:pt>
                <c:pt idx="5">
                  <c:v>252.257935189032</c:v>
                </c:pt>
                <c:pt idx="6">
                  <c:v>0</c:v>
                </c:pt>
                <c:pt idx="7">
                  <c:v>0</c:v>
                </c:pt>
                <c:pt idx="8">
                  <c:v>16.936746987951807</c:v>
                </c:pt>
              </c:numCache>
            </c:numRef>
          </c:val>
        </c:ser>
        <c:ser>
          <c:idx val="12"/>
          <c:order val="4"/>
          <c:tx>
            <c:strRef>
              <c:f>'[1]Data Tables'!$CC$126</c:f>
              <c:strCache>
                <c:ptCount val="1"/>
                <c:pt idx="0">
                  <c:v> Qld GLADSTONE REGION</c:v>
                </c:pt>
              </c:strCache>
            </c:strRef>
          </c:tx>
          <c:marker>
            <c:symbol val="none"/>
          </c:marker>
          <c:cat>
            <c:strRef>
              <c:f>'[1]Data Tables'!$CD$106:$CN$106</c:f>
              <c:strCache>
                <c:ptCount val="11"/>
                <c:pt idx="0">
                  <c:v>1996-97</c:v>
                </c:pt>
                <c:pt idx="1">
                  <c:v>1997-98</c:v>
                </c:pt>
                <c:pt idx="2">
                  <c:v>1998-99</c:v>
                </c:pt>
                <c:pt idx="3">
                  <c:v>1999-00</c:v>
                </c:pt>
                <c:pt idx="4">
                  <c:v>2000-01</c:v>
                </c:pt>
                <c:pt idx="5">
                  <c:v>2001-02</c:v>
                </c:pt>
                <c:pt idx="6">
                  <c:v>2002-03</c:v>
                </c:pt>
                <c:pt idx="7">
                  <c:v>2003-04</c:v>
                </c:pt>
                <c:pt idx="8">
                  <c:v>2004-05</c:v>
                </c:pt>
                <c:pt idx="9">
                  <c:v>2005-06</c:v>
                </c:pt>
                <c:pt idx="10">
                  <c:v>2006-07</c:v>
                </c:pt>
              </c:strCache>
            </c:strRef>
          </c:cat>
          <c:val>
            <c:numRef>
              <c:f>'[1]Data Tables'!$CD$126:$CN$126</c:f>
              <c:numCache>
                <c:formatCode>General</c:formatCode>
                <c:ptCount val="11"/>
                <c:pt idx="0">
                  <c:v>100</c:v>
                </c:pt>
                <c:pt idx="1">
                  <c:v>70.884479751472611</c:v>
                </c:pt>
                <c:pt idx="2">
                  <c:v>95.190056381116534</c:v>
                </c:pt>
                <c:pt idx="3">
                  <c:v>81.974676225767993</c:v>
                </c:pt>
                <c:pt idx="4">
                  <c:v>80.21058203495042</c:v>
                </c:pt>
                <c:pt idx="5">
                  <c:v>117.72202137958816</c:v>
                </c:pt>
                <c:pt idx="6">
                  <c:v>91.723357706370876</c:v>
                </c:pt>
                <c:pt idx="7">
                  <c:v>114.85150141970131</c:v>
                </c:pt>
                <c:pt idx="8">
                  <c:v>102.27479871660641</c:v>
                </c:pt>
                <c:pt idx="9">
                  <c:v>127.35194718793146</c:v>
                </c:pt>
                <c:pt idx="10">
                  <c:v>148.11008232406414</c:v>
                </c:pt>
              </c:numCache>
            </c:numRef>
          </c:val>
        </c:ser>
        <c:marker val="1"/>
        <c:axId val="75830400"/>
        <c:axId val="75832320"/>
      </c:lineChart>
      <c:catAx>
        <c:axId val="758304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</a:t>
                </a:r>
              </a:p>
            </c:rich>
          </c:tx>
        </c:title>
        <c:tickLblPos val="nextTo"/>
        <c:crossAx val="75832320"/>
        <c:crosses val="autoZero"/>
        <c:auto val="1"/>
        <c:lblAlgn val="ctr"/>
        <c:lblOffset val="100"/>
      </c:catAx>
      <c:valAx>
        <c:axId val="7583232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Index value</a:t>
                </a:r>
                <a:endParaRPr lang="en-US" baseline="0"/>
              </a:p>
            </c:rich>
          </c:tx>
        </c:title>
        <c:numFmt formatCode="General" sourceLinked="1"/>
        <c:tickLblPos val="nextTo"/>
        <c:crossAx val="75830400"/>
        <c:crosses val="autoZero"/>
        <c:crossBetween val="between"/>
      </c:valAx>
    </c:plotArea>
    <c:legend>
      <c:legendPos val="b"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algn="ctr">
              <a:defRPr/>
            </a:pPr>
            <a:r>
              <a:rPr lang="en-US" sz="1800" b="1" i="0" baseline="0"/>
              <a:t>Figure 6.2.1 Northern Australia - RPT domestic passenger movements in northern regions and state totals, 2007-08 </a:t>
            </a:r>
            <a:endParaRPr lang="en-AU" sz="1800" b="1" i="0" baseline="0"/>
          </a:p>
        </c:rich>
      </c:tx>
    </c:title>
    <c:plotArea>
      <c:layout/>
      <c:barChart>
        <c:barDir val="col"/>
        <c:grouping val="clustered"/>
        <c:ser>
          <c:idx val="0"/>
          <c:order val="0"/>
          <c:dLbls>
            <c:numFmt formatCode="#,##0.0" sourceLinked="0"/>
            <c:showVal val="1"/>
          </c:dLbls>
          <c:cat>
            <c:strRef>
              <c:f>([3]Regions!$C$6,[3]Regions!$C$9,[3]Regions!$C$11,[3]Regions!$C$14,[3]Regions!$C$16,[3]Regions!$C$25,[3]Regions!$C$27,[3]Regions!$C$28)</c:f>
              <c:strCache>
                <c:ptCount val="8"/>
                <c:pt idx="0">
                  <c:v>NORTH AUSTRALIA (W.A.)</c:v>
                </c:pt>
                <c:pt idx="1">
                  <c:v>WESTERN AUSTRALIA STATE TOTAL</c:v>
                </c:pt>
                <c:pt idx="2">
                  <c:v>NORTH AUSTRALIA (N.T.)</c:v>
                </c:pt>
                <c:pt idx="3">
                  <c:v>NORTHERN TERRITORY TOTAL</c:v>
                </c:pt>
                <c:pt idx="4">
                  <c:v>NORTH AUSTRALIA (QLD)</c:v>
                </c:pt>
                <c:pt idx="5">
                  <c:v>QUEENSLAND STATE TOTAL</c:v>
                </c:pt>
                <c:pt idx="6">
                  <c:v>NORTH AUSTRALIA SUB-TOTAL</c:v>
                </c:pt>
                <c:pt idx="7">
                  <c:v>AUSTRALIA TOTAL</c:v>
                </c:pt>
              </c:strCache>
            </c:strRef>
          </c:cat>
          <c:val>
            <c:numRef>
              <c:f>([3]Regions!$F$6,[3]Regions!$F$9,[3]Regions!$F$11,[3]Regions!$F$14,[3]Regions!$F$16,[3]Regions!$F$25,[3]Regions!$F$27,[3]Regions!$F$28)</c:f>
              <c:numCache>
                <c:formatCode>General</c:formatCode>
                <c:ptCount val="8"/>
                <c:pt idx="0">
                  <c:v>1378425</c:v>
                </c:pt>
                <c:pt idx="1">
                  <c:v>8521157</c:v>
                </c:pt>
                <c:pt idx="2">
                  <c:v>2233820</c:v>
                </c:pt>
                <c:pt idx="3">
                  <c:v>2595785</c:v>
                </c:pt>
                <c:pt idx="4">
                  <c:v>6696366</c:v>
                </c:pt>
                <c:pt idx="5">
                  <c:v>27547329</c:v>
                </c:pt>
                <c:pt idx="6">
                  <c:v>10308611</c:v>
                </c:pt>
                <c:pt idx="7">
                  <c:v>97584026</c:v>
                </c:pt>
              </c:numCache>
            </c:numRef>
          </c:val>
        </c:ser>
        <c:axId val="75977088"/>
        <c:axId val="75978624"/>
      </c:barChart>
      <c:catAx>
        <c:axId val="75977088"/>
        <c:scaling>
          <c:orientation val="minMax"/>
        </c:scaling>
        <c:axPos val="b"/>
        <c:tickLblPos val="nextTo"/>
        <c:crossAx val="75978624"/>
        <c:crosses val="autoZero"/>
        <c:auto val="1"/>
        <c:lblAlgn val="ctr"/>
        <c:lblOffset val="100"/>
      </c:catAx>
      <c:valAx>
        <c:axId val="75978624"/>
        <c:scaling>
          <c:orientation val="minMax"/>
          <c:max val="100000000"/>
        </c:scaling>
        <c:axPos val="l"/>
        <c:majorGridlines/>
        <c:numFmt formatCode="General" sourceLinked="1"/>
        <c:tickLblPos val="nextTo"/>
        <c:crossAx val="75977088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AU"/>
                    <a:t>Passenger numbers (million)</a:t>
                  </a:r>
                </a:p>
              </c:rich>
            </c:tx>
          </c:dispUnitsLbl>
        </c:dispUnits>
      </c:valAx>
    </c:plotArea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US" sz="1800" b="1" i="0" baseline="0"/>
              <a:t>Figure 6.2.2 Northern Australia - domestic flights per capita by region, 2007-08</a:t>
            </a:r>
            <a:endParaRPr lang="en-AU"/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[3]Regions!$AA$47</c:f>
              <c:strCache>
                <c:ptCount val="1"/>
                <c:pt idx="0">
                  <c:v>Figure 6.2.3 Northern Australia - domestic flights per capita by region, 2007-08 </c:v>
                </c:pt>
              </c:strCache>
            </c:strRef>
          </c:tx>
          <c:cat>
            <c:strRef>
              <c:f>'Fig 6.2.2'!$B$39:$B$58</c:f>
              <c:strCache>
                <c:ptCount val="20"/>
                <c:pt idx="0">
                  <c:v>NORTH AUSTRALIA (W.A.)</c:v>
                </c:pt>
                <c:pt idx="1">
                  <c:v>     PILBARA REGION</c:v>
                </c:pt>
                <c:pt idx="2">
                  <c:v>     KIMBERLEY REGION</c:v>
                </c:pt>
                <c:pt idx="3">
                  <c:v>WESTERN AUSTRALIA STATE TOTAL</c:v>
                </c:pt>
                <c:pt idx="5">
                  <c:v>NORTH AUSTRALIA (N.T.)</c:v>
                </c:pt>
                <c:pt idx="6">
                  <c:v>     DARWIN-EAST ARNHEM REGION</c:v>
                </c:pt>
                <c:pt idx="7">
                  <c:v>     BARKLY-CENTRAL NT REGION</c:v>
                </c:pt>
                <c:pt idx="8">
                  <c:v>NORTHERN TERRITORY TOTAL</c:v>
                </c:pt>
                <c:pt idx="10">
                  <c:v>NORTH AUSTRALIA (QLD)</c:v>
                </c:pt>
                <c:pt idx="11">
                  <c:v>     MACKAY REGION</c:v>
                </c:pt>
                <c:pt idx="12">
                  <c:v>     NORTHERN REGION</c:v>
                </c:pt>
                <c:pt idx="13">
                  <c:v>     FAR NORTHERN REGION</c:v>
                </c:pt>
                <c:pt idx="14">
                  <c:v>     NORTH WEST </c:v>
                </c:pt>
                <c:pt idx="15">
                  <c:v>     LONGREACH REGION</c:v>
                </c:pt>
                <c:pt idx="16">
                  <c:v>QUEENSLAND STATE TOTAL</c:v>
                </c:pt>
                <c:pt idx="18">
                  <c:v>NORTH AUSTRALIAN REGION</c:v>
                </c:pt>
                <c:pt idx="19">
                  <c:v>AUSTRALIA TOTAL</c:v>
                </c:pt>
              </c:strCache>
            </c:strRef>
          </c:cat>
          <c:val>
            <c:numRef>
              <c:f>[3]Regions!$AA$48:$AA$67</c:f>
              <c:numCache>
                <c:formatCode>General</c:formatCode>
                <c:ptCount val="20"/>
                <c:pt idx="0">
                  <c:v>16.523122842347526</c:v>
                </c:pt>
                <c:pt idx="1">
                  <c:v>17.937512721351517</c:v>
                </c:pt>
                <c:pt idx="2">
                  <c:v>14.496850761066076</c:v>
                </c:pt>
                <c:pt idx="3">
                  <c:v>4.1384025118440828</c:v>
                </c:pt>
                <c:pt idx="5">
                  <c:v>10.409420492460251</c:v>
                </c:pt>
                <c:pt idx="6">
                  <c:v>10.466477716966381</c:v>
                </c:pt>
                <c:pt idx="7">
                  <c:v>14.946875670009767</c:v>
                </c:pt>
                <c:pt idx="8">
                  <c:v>11.85538971656147</c:v>
                </c:pt>
                <c:pt idx="10">
                  <c:v>8.5365821345989215</c:v>
                </c:pt>
                <c:pt idx="11">
                  <c:v>8.4885355295762768</c:v>
                </c:pt>
                <c:pt idx="12">
                  <c:v>6.6756301829142783</c:v>
                </c:pt>
                <c:pt idx="13">
                  <c:v>12.698886120474864</c:v>
                </c:pt>
                <c:pt idx="14">
                  <c:v>7.2487489286405484</c:v>
                </c:pt>
                <c:pt idx="15">
                  <c:v>8.4625646610400214</c:v>
                </c:pt>
                <c:pt idx="16">
                  <c:v>6.4512865417095622</c:v>
                </c:pt>
                <c:pt idx="18">
                  <c:v>9.4295098302290725</c:v>
                </c:pt>
                <c:pt idx="19">
                  <c:v>4.5729351423064664</c:v>
                </c:pt>
              </c:numCache>
            </c:numRef>
          </c:val>
        </c:ser>
        <c:axId val="76003584"/>
        <c:axId val="75890688"/>
      </c:barChart>
      <c:catAx>
        <c:axId val="76003584"/>
        <c:scaling>
          <c:orientation val="minMax"/>
        </c:scaling>
        <c:axPos val="b"/>
        <c:numFmt formatCode="General" sourceLinked="1"/>
        <c:tickLblPos val="nextTo"/>
        <c:crossAx val="75890688"/>
        <c:crosses val="autoZero"/>
        <c:auto val="1"/>
        <c:lblAlgn val="ctr"/>
        <c:lblOffset val="100"/>
      </c:catAx>
      <c:valAx>
        <c:axId val="75890688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Number of domestic flights per inhabitant in 2007-08</a:t>
                </a:r>
              </a:p>
            </c:rich>
          </c:tx>
        </c:title>
        <c:numFmt formatCode="0" sourceLinked="0"/>
        <c:tickLblPos val="nextTo"/>
        <c:crossAx val="76003584"/>
        <c:crosses val="autoZero"/>
        <c:crossBetween val="between"/>
      </c:valAx>
    </c:plotArea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Figure 6.3.1 Northern Australia - railway</a:t>
            </a:r>
            <a:r>
              <a:rPr lang="en-AU" baseline="0"/>
              <a:t> density, by region, 2006</a:t>
            </a:r>
            <a:endParaRPr lang="en-AU"/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v>Railway density</c:v>
          </c:tx>
          <c:cat>
            <c:strRef>
              <c:f>('Fig 6.3.1'!$B$41,'Fig 6.3.1'!$B$42,'Fig 6.3.1'!$B$44,'Fig 6.3.1'!$B$45,'Fig 6.3.1'!$B$46,'Fig 6.3.1'!$B$47,'Fig 6.3.1'!$B$49,'Fig 6.3.1'!$B$50,'Fig 6.3.1'!$B$51,'Fig 6.3.1'!$B$52,'Fig 6.3.1'!$B$53,'Fig 6.3.1'!$B$54)</c:f>
              <c:strCache>
                <c:ptCount val="12"/>
                <c:pt idx="0">
                  <c:v>NORTH AUSTRALIA (W.A.)</c:v>
                </c:pt>
                <c:pt idx="1">
                  <c:v>WA PILBARA REGION</c:v>
                </c:pt>
                <c:pt idx="2">
                  <c:v>NORTH AUSTRALIA (N.T.)</c:v>
                </c:pt>
                <c:pt idx="3">
                  <c:v>NT DARWIN-EAST ARNHEM REGION</c:v>
                </c:pt>
                <c:pt idx="4">
                  <c:v>NT KATHERINE-LOWER TOP END REGION</c:v>
                </c:pt>
                <c:pt idx="5">
                  <c:v>NT BARKLY-CENTRAL NT REGION</c:v>
                </c:pt>
                <c:pt idx="6">
                  <c:v>NORTH AUSTRALIA (QLD)</c:v>
                </c:pt>
                <c:pt idx="7">
                  <c:v>Qld MACKAY REGION</c:v>
                </c:pt>
                <c:pt idx="8">
                  <c:v>Qld NORTHERN REGION</c:v>
                </c:pt>
                <c:pt idx="9">
                  <c:v>Qld FAR NORTHERN REGION</c:v>
                </c:pt>
                <c:pt idx="10">
                  <c:v>Qld NORTH WEST </c:v>
                </c:pt>
                <c:pt idx="11">
                  <c:v>Qld LONGREACH REGION</c:v>
                </c:pt>
              </c:strCache>
            </c:strRef>
          </c:cat>
          <c:val>
            <c:numRef>
              <c:f>('[4]Table- Rail by region (Nth Aus)'!$M$4:$M$5,'[4]Table- Rail by region (Nth Aus)'!$M$7:$M$10,'[4]Table- Rail by region (Nth Aus)'!$M$12:$M$17)</c:f>
              <c:numCache>
                <c:formatCode>General</c:formatCode>
                <c:ptCount val="12"/>
                <c:pt idx="0">
                  <c:v>3.2656841735966956E-3</c:v>
                </c:pt>
                <c:pt idx="1">
                  <c:v>5.9440179319561175E-3</c:v>
                </c:pt>
                <c:pt idx="2">
                  <c:v>1.5242393936976687E-2</c:v>
                </c:pt>
                <c:pt idx="3">
                  <c:v>5.4404401114026939E-2</c:v>
                </c:pt>
                <c:pt idx="4">
                  <c:v>9.0203205618449647E-3</c:v>
                </c:pt>
                <c:pt idx="5">
                  <c:v>9.524261029684249E-3</c:v>
                </c:pt>
                <c:pt idx="6">
                  <c:v>1.2858943628437857E-2</c:v>
                </c:pt>
                <c:pt idx="7">
                  <c:v>3.3700248332001803E-2</c:v>
                </c:pt>
                <c:pt idx="8">
                  <c:v>2.4816770526161346E-2</c:v>
                </c:pt>
                <c:pt idx="9">
                  <c:v>8.4346372866441408E-3</c:v>
                </c:pt>
                <c:pt idx="10">
                  <c:v>6.9005763139536941E-3</c:v>
                </c:pt>
                <c:pt idx="11">
                  <c:v>5.6023925977885004E-3</c:v>
                </c:pt>
              </c:numCache>
            </c:numRef>
          </c:val>
        </c:ser>
        <c:axId val="84083072"/>
        <c:axId val="84084992"/>
      </c:barChart>
      <c:catAx>
        <c:axId val="84083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</c:title>
        <c:numFmt formatCode="General" sourceLinked="1"/>
        <c:tickLblPos val="nextTo"/>
        <c:crossAx val="84084992"/>
        <c:crosses val="autoZero"/>
        <c:auto val="1"/>
        <c:lblAlgn val="ctr"/>
        <c:lblOffset val="100"/>
      </c:catAx>
      <c:valAx>
        <c:axId val="8408499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Km of line/sq km of area</a:t>
                </a:r>
              </a:p>
            </c:rich>
          </c:tx>
        </c:title>
        <c:numFmt formatCode="General" sourceLinked="1"/>
        <c:tickLblPos val="nextTo"/>
        <c:crossAx val="84083072"/>
        <c:crosses val="autoZero"/>
        <c:crossBetween val="between"/>
      </c:valAx>
    </c:plotArea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US"/>
              <a:t>Figure 6.3.2 Northern Australia - type and length of operational railways, by region, 2006</a:t>
            </a:r>
          </a:p>
        </c:rich>
      </c:tx>
    </c:title>
    <c:plotArea>
      <c:layout>
        <c:manualLayout>
          <c:layoutTarget val="inner"/>
          <c:xMode val="edge"/>
          <c:yMode val="edge"/>
          <c:x val="0.10540552564461612"/>
          <c:y val="0.12649979450874121"/>
          <c:w val="0.86103638450708142"/>
          <c:h val="0.56099245129791431"/>
        </c:manualLayout>
      </c:layout>
      <c:barChart>
        <c:barDir val="col"/>
        <c:grouping val="stacked"/>
        <c:ser>
          <c:idx val="0"/>
          <c:order val="0"/>
          <c:tx>
            <c:strRef>
              <c:f>'[5]Table- Rail by region (Nth Aus)'!$C$2</c:f>
              <c:strCache>
                <c:ptCount val="1"/>
                <c:pt idx="0">
                  <c:v>Gauge: Standard (1435mm)</c:v>
                </c:pt>
              </c:strCache>
            </c:strRef>
          </c:tx>
          <c:cat>
            <c:strRef>
              <c:f>('Fig 6.3.2'!$B$6,'Fig 6.3.2'!$B$9,'Fig 6.3.2'!$B$10,'Fig 6.3.2'!$B$11,'Fig 6.3.2'!$B$14,'Fig 6.3.2'!$B$15,'Fig 6.3.2'!$B$16,'Fig 6.3.2'!$B$17,'Fig 6.3.2'!$B$18,'Fig 6.3.2'!$B$19)</c:f>
              <c:strCache>
                <c:ptCount val="10"/>
                <c:pt idx="0">
                  <c:v>WA PILBARA REGION</c:v>
                </c:pt>
                <c:pt idx="1">
                  <c:v>NT DARWIN-EAST ARNHEM REGION</c:v>
                </c:pt>
                <c:pt idx="2">
                  <c:v>NT KATHERINE-LOWER TOP END REGION</c:v>
                </c:pt>
                <c:pt idx="3">
                  <c:v>NT BARKLY-CENTRAL NT REGION</c:v>
                </c:pt>
                <c:pt idx="4">
                  <c:v>Qld MACKAY REGION</c:v>
                </c:pt>
                <c:pt idx="5">
                  <c:v>Qld NORTHERN REGION</c:v>
                </c:pt>
                <c:pt idx="6">
                  <c:v>Qld FAR NORTHERN REGION</c:v>
                </c:pt>
                <c:pt idx="7">
                  <c:v>Qld NORTH WEST </c:v>
                </c:pt>
                <c:pt idx="8">
                  <c:v>Qld LONGREACH REGION</c:v>
                </c:pt>
                <c:pt idx="9">
                  <c:v>NORTHERN AUSTRALIA TOTAL</c:v>
                </c:pt>
              </c:strCache>
            </c:strRef>
          </c:cat>
          <c:val>
            <c:numRef>
              <c:f>('[5]Table- Rail by region (Nth Aus)'!$C$5,'[5]Table- Rail by region (Nth Aus)'!$C$8:$C$10,'[5]Table- Rail by region (Nth Aus)'!$C$13:$C$18)</c:f>
              <c:numCache>
                <c:formatCode>General</c:formatCode>
                <c:ptCount val="10"/>
                <c:pt idx="0">
                  <c:v>3049.7528617000003</c:v>
                </c:pt>
                <c:pt idx="1">
                  <c:v>8357.5596447259995</c:v>
                </c:pt>
                <c:pt idx="2">
                  <c:v>3122.3211899999997</c:v>
                </c:pt>
                <c:pt idx="3">
                  <c:v>6340.7217221299998</c:v>
                </c:pt>
                <c:pt idx="4">
                  <c:v>0</c:v>
                </c:pt>
                <c:pt idx="5">
                  <c:v>0</c:v>
                </c:pt>
                <c:pt idx="6">
                  <c:v>43.021404619999998</c:v>
                </c:pt>
                <c:pt idx="7">
                  <c:v>0</c:v>
                </c:pt>
                <c:pt idx="8">
                  <c:v>0</c:v>
                </c:pt>
                <c:pt idx="9">
                  <c:v>20913.376823176</c:v>
                </c:pt>
              </c:numCache>
            </c:numRef>
          </c:val>
        </c:ser>
        <c:ser>
          <c:idx val="1"/>
          <c:order val="1"/>
          <c:tx>
            <c:strRef>
              <c:f>'[5]Table- Rail by region (Nth Aus)'!$E$2</c:f>
              <c:strCache>
                <c:ptCount val="1"/>
                <c:pt idx="0">
                  <c:v>Gauge: Narrrow (1067 mm)</c:v>
                </c:pt>
              </c:strCache>
            </c:strRef>
          </c:tx>
          <c:cat>
            <c:strRef>
              <c:f>('Fig 6.3.2'!$B$6,'Fig 6.3.2'!$B$9,'Fig 6.3.2'!$B$10,'Fig 6.3.2'!$B$11,'Fig 6.3.2'!$B$14,'Fig 6.3.2'!$B$15,'Fig 6.3.2'!$B$16,'Fig 6.3.2'!$B$17,'Fig 6.3.2'!$B$18,'Fig 6.3.2'!$B$19)</c:f>
              <c:strCache>
                <c:ptCount val="10"/>
                <c:pt idx="0">
                  <c:v>WA PILBARA REGION</c:v>
                </c:pt>
                <c:pt idx="1">
                  <c:v>NT DARWIN-EAST ARNHEM REGION</c:v>
                </c:pt>
                <c:pt idx="2">
                  <c:v>NT KATHERINE-LOWER TOP END REGION</c:v>
                </c:pt>
                <c:pt idx="3">
                  <c:v>NT BARKLY-CENTRAL NT REGION</c:v>
                </c:pt>
                <c:pt idx="4">
                  <c:v>Qld MACKAY REGION</c:v>
                </c:pt>
                <c:pt idx="5">
                  <c:v>Qld NORTHERN REGION</c:v>
                </c:pt>
                <c:pt idx="6">
                  <c:v>Qld FAR NORTHERN REGION</c:v>
                </c:pt>
                <c:pt idx="7">
                  <c:v>Qld NORTH WEST </c:v>
                </c:pt>
                <c:pt idx="8">
                  <c:v>Qld LONGREACH REGION</c:v>
                </c:pt>
                <c:pt idx="9">
                  <c:v>NORTHERN AUSTRALIA TOTAL</c:v>
                </c:pt>
              </c:strCache>
            </c:strRef>
          </c:cat>
          <c:val>
            <c:numRef>
              <c:f>('[5]Table- Rail by region (Nth Aus)'!$E$5,'[5]Table- Rail by region (Nth Aus)'!$E$8:$E$10,'[5]Table- Rail by region (Nth Aus)'!$E$13:$E$18)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48.888591480000002</c:v>
                </c:pt>
                <c:pt idx="4">
                  <c:v>2441.1002147600002</c:v>
                </c:pt>
                <c:pt idx="5">
                  <c:v>1408.1188387019995</c:v>
                </c:pt>
                <c:pt idx="6">
                  <c:v>1389.4177332900001</c:v>
                </c:pt>
                <c:pt idx="7">
                  <c:v>3047.7564139999999</c:v>
                </c:pt>
                <c:pt idx="8">
                  <c:v>136</c:v>
                </c:pt>
                <c:pt idx="9">
                  <c:v>9329.2025548619986</c:v>
                </c:pt>
              </c:numCache>
            </c:numRef>
          </c:val>
        </c:ser>
        <c:ser>
          <c:idx val="2"/>
          <c:order val="2"/>
          <c:tx>
            <c:strRef>
              <c:f>'[5]Table- Rail by region (Nth Aus)'!$G$2</c:f>
              <c:strCache>
                <c:ptCount val="1"/>
                <c:pt idx="0">
                  <c:v>Gauge: Light</c:v>
                </c:pt>
              </c:strCache>
            </c:strRef>
          </c:tx>
          <c:cat>
            <c:strRef>
              <c:f>('Fig 6.3.2'!$B$6,'Fig 6.3.2'!$B$9,'Fig 6.3.2'!$B$10,'Fig 6.3.2'!$B$11,'Fig 6.3.2'!$B$14,'Fig 6.3.2'!$B$15,'Fig 6.3.2'!$B$16,'Fig 6.3.2'!$B$17,'Fig 6.3.2'!$B$18,'Fig 6.3.2'!$B$19)</c:f>
              <c:strCache>
                <c:ptCount val="10"/>
                <c:pt idx="0">
                  <c:v>WA PILBARA REGION</c:v>
                </c:pt>
                <c:pt idx="1">
                  <c:v>NT DARWIN-EAST ARNHEM REGION</c:v>
                </c:pt>
                <c:pt idx="2">
                  <c:v>NT KATHERINE-LOWER TOP END REGION</c:v>
                </c:pt>
                <c:pt idx="3">
                  <c:v>NT BARKLY-CENTRAL NT REGION</c:v>
                </c:pt>
                <c:pt idx="4">
                  <c:v>Qld MACKAY REGION</c:v>
                </c:pt>
                <c:pt idx="5">
                  <c:v>Qld NORTHERN REGION</c:v>
                </c:pt>
                <c:pt idx="6">
                  <c:v>Qld FAR NORTHERN REGION</c:v>
                </c:pt>
                <c:pt idx="7">
                  <c:v>Qld NORTH WEST </c:v>
                </c:pt>
                <c:pt idx="8">
                  <c:v>Qld LONGREACH REGION</c:v>
                </c:pt>
                <c:pt idx="9">
                  <c:v>NORTHERN AUSTRALIA TOTAL</c:v>
                </c:pt>
              </c:strCache>
            </c:strRef>
          </c:cat>
          <c:val>
            <c:numRef>
              <c:f>('[5]Table- Rail by region (Nth Aus)'!$G$5,'[5]Table- Rail by region (Nth Aus)'!$G$8:$G$10,'[5]Table- Rail by region (Nth Aus)'!$G$13:$G$18)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989.19631932999994</c:v>
                </c:pt>
                <c:pt idx="5">
                  <c:v>546.431738</c:v>
                </c:pt>
                <c:pt idx="6">
                  <c:v>730.80487205999998</c:v>
                </c:pt>
                <c:pt idx="7">
                  <c:v>0</c:v>
                </c:pt>
                <c:pt idx="8">
                  <c:v>0</c:v>
                </c:pt>
                <c:pt idx="9">
                  <c:v>2373.7692811299999</c:v>
                </c:pt>
              </c:numCache>
            </c:numRef>
          </c:val>
        </c:ser>
        <c:overlap val="100"/>
        <c:axId val="84149760"/>
        <c:axId val="84151680"/>
      </c:barChart>
      <c:catAx>
        <c:axId val="841497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  <c:layout>
            <c:manualLayout>
              <c:xMode val="edge"/>
              <c:yMode val="edge"/>
              <c:x val="0.45908862605088085"/>
              <c:y val="0.91443478729559535"/>
            </c:manualLayout>
          </c:layout>
        </c:title>
        <c:numFmt formatCode="General" sourceLinked="1"/>
        <c:tickLblPos val="nextTo"/>
        <c:crossAx val="84151680"/>
        <c:crosses val="autoZero"/>
        <c:auto val="1"/>
        <c:lblAlgn val="ctr"/>
        <c:lblOffset val="100"/>
      </c:catAx>
      <c:valAx>
        <c:axId val="8415168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Length (km)</a:t>
                </a:r>
              </a:p>
            </c:rich>
          </c:tx>
        </c:title>
        <c:numFmt formatCode="General" sourceLinked="1"/>
        <c:tickLblPos val="nextTo"/>
        <c:crossAx val="841497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50710709286508"/>
          <c:y val="0.94765305319257853"/>
          <c:w val="0.57038071201815288"/>
          <c:h val="3.7738251955453515E-2"/>
        </c:manualLayout>
      </c:layout>
    </c:legend>
    <c:plotVisOnly val="1"/>
  </c:chart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US"/>
              <a:t>Figure 6.4.1 Northern Australia - Road</a:t>
            </a:r>
            <a:r>
              <a:rPr lang="en-US" baseline="0"/>
              <a:t> length</a:t>
            </a:r>
            <a:r>
              <a:rPr lang="en-US"/>
              <a:t> (km), by region, 2006</a:t>
            </a:r>
          </a:p>
        </c:rich>
      </c:tx>
    </c:title>
    <c:plotArea>
      <c:layout/>
      <c:barChart>
        <c:barDir val="col"/>
        <c:grouping val="stacked"/>
        <c:ser>
          <c:idx val="0"/>
          <c:order val="0"/>
          <c:tx>
            <c:strRef>
              <c:f>'[6]Table - road length &amp; type'!$M$2</c:f>
              <c:strCache>
                <c:ptCount val="1"/>
                <c:pt idx="0">
                  <c:v>Total length of sealed roads (km)</c:v>
                </c:pt>
              </c:strCache>
            </c:strRef>
          </c:tx>
          <c:cat>
            <c:strRef>
              <c:f>('Fig 6.4.1'!$B$40,'Fig 6.4.1'!$B$41,'Fig 6.4.1'!$B$43,'Fig 6.4.1'!$B$44,'Fig 6.4.1'!$B$45,'Fig 6.4.1'!$B$47,'Fig 6.4.1'!$B$48,'Fig 6.4.1'!$B$49,'Fig 6.4.1'!$B$50,'Fig 6.4.1'!$B$51)</c:f>
              <c:strCache>
                <c:ptCount val="10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NT KATHERINE-LOWER TOP END REGION</c:v>
                </c:pt>
                <c:pt idx="4">
                  <c:v>NT BARKLY-CENTRAL NT REGION</c:v>
                </c:pt>
                <c:pt idx="5">
                  <c:v>Qld MACKAY REGION</c:v>
                </c:pt>
                <c:pt idx="6">
                  <c:v>Qld NORTHERN REGION</c:v>
                </c:pt>
                <c:pt idx="7">
                  <c:v>FAR NORTHERN REGION</c:v>
                </c:pt>
                <c:pt idx="8">
                  <c:v>Qld NORTH WEST </c:v>
                </c:pt>
                <c:pt idx="9">
                  <c:v>Qld LONGREACH REGION</c:v>
                </c:pt>
              </c:strCache>
            </c:strRef>
          </c:cat>
          <c:val>
            <c:numRef>
              <c:f>('[6]Table - road length &amp; type'!$M$5:$M$6,'[6]Table - road length &amp; type'!$M$9:$M$11,'[6]Table - road length &amp; type'!$M$14:$M$18)</c:f>
              <c:numCache>
                <c:formatCode>General</c:formatCode>
                <c:ptCount val="10"/>
                <c:pt idx="0">
                  <c:v>2642</c:v>
                </c:pt>
                <c:pt idx="1">
                  <c:v>1921</c:v>
                </c:pt>
                <c:pt idx="2">
                  <c:v>1884</c:v>
                </c:pt>
                <c:pt idx="3">
                  <c:v>2236</c:v>
                </c:pt>
                <c:pt idx="4">
                  <c:v>2599</c:v>
                </c:pt>
                <c:pt idx="5">
                  <c:v>4187</c:v>
                </c:pt>
                <c:pt idx="6">
                  <c:v>2434</c:v>
                </c:pt>
                <c:pt idx="7">
                  <c:v>3291</c:v>
                </c:pt>
                <c:pt idx="8">
                  <c:v>4010</c:v>
                </c:pt>
                <c:pt idx="9">
                  <c:v>319</c:v>
                </c:pt>
              </c:numCache>
            </c:numRef>
          </c:val>
        </c:ser>
        <c:ser>
          <c:idx val="1"/>
          <c:order val="1"/>
          <c:tx>
            <c:strRef>
              <c:f>'[6]Table - road length &amp; type'!$N$2</c:f>
              <c:strCache>
                <c:ptCount val="1"/>
                <c:pt idx="0">
                  <c:v>Total length of unsealed roads (km)</c:v>
                </c:pt>
              </c:strCache>
            </c:strRef>
          </c:tx>
          <c:cat>
            <c:strRef>
              <c:f>('Fig 6.4.1'!$B$40,'Fig 6.4.1'!$B$41,'Fig 6.4.1'!$B$43,'Fig 6.4.1'!$B$44,'Fig 6.4.1'!$B$45,'Fig 6.4.1'!$B$47,'Fig 6.4.1'!$B$48,'Fig 6.4.1'!$B$49,'Fig 6.4.1'!$B$50,'Fig 6.4.1'!$B$51)</c:f>
              <c:strCache>
                <c:ptCount val="10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NT KATHERINE-LOWER TOP END REGION</c:v>
                </c:pt>
                <c:pt idx="4">
                  <c:v>NT BARKLY-CENTRAL NT REGION</c:v>
                </c:pt>
                <c:pt idx="5">
                  <c:v>Qld MACKAY REGION</c:v>
                </c:pt>
                <c:pt idx="6">
                  <c:v>Qld NORTHERN REGION</c:v>
                </c:pt>
                <c:pt idx="7">
                  <c:v>FAR NORTHERN REGION</c:v>
                </c:pt>
                <c:pt idx="8">
                  <c:v>Qld NORTH WEST </c:v>
                </c:pt>
                <c:pt idx="9">
                  <c:v>Qld LONGREACH REGION</c:v>
                </c:pt>
              </c:strCache>
            </c:strRef>
          </c:cat>
          <c:val>
            <c:numRef>
              <c:f>('[6]Table - road length &amp; type'!$N$5:$N$6,'[6]Table - road length &amp; type'!$N$9:$N$11,'[6]Table - road length &amp; type'!$N$14:$N$18)</c:f>
              <c:numCache>
                <c:formatCode>General</c:formatCode>
                <c:ptCount val="10"/>
                <c:pt idx="0">
                  <c:v>41304</c:v>
                </c:pt>
                <c:pt idx="1">
                  <c:v>35920</c:v>
                </c:pt>
                <c:pt idx="2">
                  <c:v>18076</c:v>
                </c:pt>
                <c:pt idx="3">
                  <c:v>31193</c:v>
                </c:pt>
                <c:pt idx="4">
                  <c:v>67212</c:v>
                </c:pt>
                <c:pt idx="5">
                  <c:v>24173</c:v>
                </c:pt>
                <c:pt idx="6">
                  <c:v>16024</c:v>
                </c:pt>
                <c:pt idx="7">
                  <c:v>36493</c:v>
                </c:pt>
                <c:pt idx="8">
                  <c:v>83163</c:v>
                </c:pt>
                <c:pt idx="9">
                  <c:v>4869</c:v>
                </c:pt>
              </c:numCache>
            </c:numRef>
          </c:val>
        </c:ser>
        <c:overlap val="100"/>
        <c:axId val="84615936"/>
        <c:axId val="84617856"/>
      </c:barChart>
      <c:catAx>
        <c:axId val="84615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</c:title>
        <c:numFmt formatCode="General" sourceLinked="1"/>
        <c:tickLblPos val="nextTo"/>
        <c:crossAx val="84617856"/>
        <c:crosses val="autoZero"/>
        <c:auto val="1"/>
        <c:lblAlgn val="ctr"/>
        <c:lblOffset val="100"/>
      </c:catAx>
      <c:valAx>
        <c:axId val="8461785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Length (km)</a:t>
                </a:r>
              </a:p>
            </c:rich>
          </c:tx>
        </c:title>
        <c:numFmt formatCode="General" sourceLinked="1"/>
        <c:tickLblPos val="nextTo"/>
        <c:crossAx val="84615936"/>
        <c:crosses val="autoZero"/>
        <c:crossBetween val="between"/>
      </c:valAx>
    </c:plotArea>
    <c:legend>
      <c:legendPos val="b"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US"/>
              <a:t>Figure</a:t>
            </a:r>
            <a:r>
              <a:rPr lang="en-US" baseline="0"/>
              <a:t> 6.4.2 Northern Australia - road density, by region, 2006</a:t>
            </a:r>
            <a:endParaRPr lang="en-US"/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v>Sealed and unsealed roads</c:v>
          </c:tx>
          <c:cat>
            <c:strRef>
              <c:f>('Fig 6.4.2'!$B$39,'Fig 6.4.2'!$B$40,'Fig 6.4.2'!$B$42,'Fig 6.4.2'!$B$43,'Fig 6.4.2'!$B$44,'Fig 6.4.2'!$B$46,'Fig 6.4.2'!$B$47,'Fig 6.4.2'!$B$48,'Fig 6.4.2'!$B$49,'Fig 6.4.2'!$B$50)</c:f>
              <c:strCache>
                <c:ptCount val="10"/>
                <c:pt idx="0">
                  <c:v>WA PILBARA REGION</c:v>
                </c:pt>
                <c:pt idx="1">
                  <c:v>WA KIMBERLEY REGION</c:v>
                </c:pt>
                <c:pt idx="2">
                  <c:v>NT DARWIN-EAST ARNHEM REGION</c:v>
                </c:pt>
                <c:pt idx="3">
                  <c:v>NT KATHERINE-LOWER TOP END REGION</c:v>
                </c:pt>
                <c:pt idx="4">
                  <c:v>NT BARKLY-CENTRAL NT REGION</c:v>
                </c:pt>
                <c:pt idx="5">
                  <c:v>Qld MACKAY REGION</c:v>
                </c:pt>
                <c:pt idx="6">
                  <c:v>Qld NORTHERN REGION</c:v>
                </c:pt>
                <c:pt idx="7">
                  <c:v>FAR NORTHERN REGION</c:v>
                </c:pt>
                <c:pt idx="8">
                  <c:v>Qld NORTH WEST </c:v>
                </c:pt>
                <c:pt idx="9">
                  <c:v>Qld LONGREACH REGION</c:v>
                </c:pt>
              </c:strCache>
            </c:strRef>
          </c:cat>
          <c:val>
            <c:numRef>
              <c:f>('[6]Table - road length &amp; type'!$P$5:$P$6,'[6]Table - road length &amp; type'!$P$9:$P$11,'[6]Table - road length &amp; type'!$P$14:$P$18)</c:f>
              <c:numCache>
                <c:formatCode>General</c:formatCode>
                <c:ptCount val="10"/>
                <c:pt idx="0">
                  <c:v>8.5651468785616941E-2</c:v>
                </c:pt>
                <c:pt idx="1">
                  <c:v>8.9926471772199715E-2</c:v>
                </c:pt>
                <c:pt idx="2">
                  <c:v>0.12993168967944338</c:v>
                </c:pt>
                <c:pt idx="3">
                  <c:v>9.6575681268048968E-2</c:v>
                </c:pt>
                <c:pt idx="4">
                  <c:v>0.10335492704337348</c:v>
                </c:pt>
                <c:pt idx="5">
                  <c:v>0.27804365145131488</c:v>
                </c:pt>
                <c:pt idx="6">
                  <c:v>0.23061310055839621</c:v>
                </c:pt>
                <c:pt idx="7">
                  <c:v>0.14578543613635969</c:v>
                </c:pt>
                <c:pt idx="8">
                  <c:v>0.19524330041625537</c:v>
                </c:pt>
                <c:pt idx="9">
                  <c:v>0.2201910060403541</c:v>
                </c:pt>
              </c:numCache>
            </c:numRef>
          </c:val>
        </c:ser>
        <c:axId val="84663680"/>
        <c:axId val="84284928"/>
      </c:barChart>
      <c:catAx>
        <c:axId val="84663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Region</a:t>
                </a:r>
              </a:p>
            </c:rich>
          </c:tx>
          <c:layout>
            <c:manualLayout>
              <c:xMode val="edge"/>
              <c:yMode val="edge"/>
              <c:x val="0.49427882086971164"/>
              <c:y val="0.89505123477980264"/>
            </c:manualLayout>
          </c:layout>
        </c:title>
        <c:numFmt formatCode="General" sourceLinked="1"/>
        <c:tickLblPos val="nextTo"/>
        <c:crossAx val="84284928"/>
        <c:crosses val="autoZero"/>
        <c:auto val="1"/>
        <c:lblAlgn val="ctr"/>
        <c:lblOffset val="100"/>
      </c:catAx>
      <c:valAx>
        <c:axId val="84284928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Density (km/sq. km)</a:t>
                </a:r>
              </a:p>
            </c:rich>
          </c:tx>
        </c:title>
        <c:numFmt formatCode="General" sourceLinked="1"/>
        <c:tickLblPos val="nextTo"/>
        <c:crossAx val="84663680"/>
        <c:crosses val="autoZero"/>
        <c:crossBetween val="between"/>
      </c:valAx>
    </c:plotArea>
    <c:legend>
      <c:legendPos val="b"/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19049</xdr:colOff>
      <xdr:row>1</xdr:row>
      <xdr:rowOff>85725</xdr:rowOff>
    </xdr:from>
    <xdr:to>
      <xdr:col>7</xdr:col>
      <xdr:colOff>771524</xdr:colOff>
      <xdr:row>28</xdr:row>
      <xdr:rowOff>171451</xdr:rowOff>
    </xdr:to>
    <xdr:pic>
      <xdr:nvPicPr>
        <xdr:cNvPr id="6" name="Picture 5" descr="Figure 6.1.1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49" y="276225"/>
          <a:ext cx="7934325" cy="52292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609599" y="381000"/>
    <xdr:ext cx="10953751" cy="559117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10982325" cy="5619750"/>
        </a:xfrm>
        <a:prstGeom xmlns:a="http://schemas.openxmlformats.org/drawingml/2006/main" prst="rect">
          <a:avLst/>
        </a:prstGeom>
      </cdr:spPr>
    </cdr:pic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609600" y="381000"/>
    <xdr:ext cx="9300882" cy="607518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4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24975" cy="6105525"/>
        </a:xfrm>
        <a:prstGeom xmlns:a="http://schemas.openxmlformats.org/drawingml/2006/main" prst="rect">
          <a:avLst/>
        </a:prstGeom>
      </cdr:spPr>
    </cdr:pic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2981325" y="443865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609600" y="381000"/>
    <xdr:ext cx="9305774" cy="60854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ndersonmuir/AppData/Local/Microsoft/Windows/Temporary%20Internet%20Files/Content.Outlook/IWV3YHZT/Chapter%206%20material%20for%20plots%20and%20tabl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ndersonmuir/AppData/Local/Microsoft/Windows/Temporary%20Internet%20Files/Content.Outlook/IWV3YHZT/Ch%206%20-%20material%20for%20plots%20VALUE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ndersonmuir/AppData/Local/Microsoft/Windows/Temporary%20Internet%20Files/Content.Outlook/IWV3YHZT/Template%20Output%20tables/Final%20CHART%20DATA%20-%20Aviation%20Data11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ndersonmuir/AppData/Local/Microsoft/Windows/Temporary%20Internet%20Files/Content.Outlook/IWV3YHZT/Base%20Data/Railway/AM_nthaustralia_raillength250k%20By%20REGION_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BITRE/Regional/Northern%20Australia/Chapter6_Transport/Base%20Data/Railway/Graphs%20for%20railway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ndersonmuir/AppData/Local/Microsoft/Windows/Temporary%20Internet%20Files/Content.Outlook/IWV3YHZT/Base%20Data/Roads/COPY%20of%20Geoscience_2006_roads_length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Fig 6.1.2"/>
      <sheetName val="Fig 6.1.1"/>
      <sheetName val="Chart3"/>
      <sheetName val="Chart4"/>
      <sheetName val="Chart5"/>
      <sheetName val="Chart6"/>
      <sheetName val="Chart7"/>
      <sheetName val="Chart8"/>
      <sheetName val="Chart9"/>
      <sheetName val="Chart10"/>
      <sheetName val="Chart11"/>
      <sheetName val="Chart12"/>
      <sheetName val="Chart13"/>
      <sheetName val="Chart14"/>
      <sheetName val="Chart15"/>
      <sheetName val="Chart16"/>
      <sheetName val="Chart17"/>
      <sheetName val="Chart18"/>
      <sheetName val="Chart19"/>
      <sheetName val="Chart20"/>
      <sheetName val="Chart21"/>
      <sheetName val="Chart22"/>
      <sheetName val="Chart23"/>
      <sheetName val="Chart24"/>
      <sheetName val="Chart25"/>
      <sheetName val="Data Tables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3">
          <cell r="T3" t="str">
            <v>1996-97</v>
          </cell>
          <cell r="U3" t="str">
            <v>1997-98</v>
          </cell>
          <cell r="V3" t="str">
            <v>1998-99</v>
          </cell>
          <cell r="W3" t="str">
            <v>1999-2000</v>
          </cell>
          <cell r="X3" t="str">
            <v>2000-01</v>
          </cell>
          <cell r="Y3" t="str">
            <v>2001-02</v>
          </cell>
          <cell r="Z3" t="str">
            <v>2002-03</v>
          </cell>
          <cell r="AA3" t="str">
            <v>2003-04</v>
          </cell>
          <cell r="AB3" t="str">
            <v>2004-05</v>
          </cell>
          <cell r="AC3" t="str">
            <v>2005-06</v>
          </cell>
          <cell r="AD3" t="str">
            <v>2006-07</v>
          </cell>
          <cell r="AE3" t="str">
            <v>2007-08</v>
          </cell>
        </row>
        <row r="4">
          <cell r="T4">
            <v>164867850.93000001</v>
          </cell>
          <cell r="U4">
            <v>171084090.30999997</v>
          </cell>
          <cell r="V4">
            <v>165712246.5</v>
          </cell>
          <cell r="W4">
            <v>183074646.88</v>
          </cell>
          <cell r="X4">
            <v>195301108.78000003</v>
          </cell>
          <cell r="Y4">
            <v>195214826.55000001</v>
          </cell>
          <cell r="Z4">
            <v>221388296.85999998</v>
          </cell>
          <cell r="AA4">
            <v>231358126.93000004</v>
          </cell>
          <cell r="AB4">
            <v>266999873.41999996</v>
          </cell>
          <cell r="AC4">
            <v>277125329.97000003</v>
          </cell>
          <cell r="AD4">
            <v>295400475.47000003</v>
          </cell>
          <cell r="AE4">
            <v>331233680.32999992</v>
          </cell>
        </row>
        <row r="9">
          <cell r="T9">
            <v>228779434.76999998</v>
          </cell>
          <cell r="U9">
            <v>243688999.60999998</v>
          </cell>
          <cell r="V9">
            <v>238467099.19000003</v>
          </cell>
          <cell r="W9">
            <v>258533504.70000002</v>
          </cell>
          <cell r="X9">
            <v>266046825.11999997</v>
          </cell>
          <cell r="Y9">
            <v>264417288.29000002</v>
          </cell>
          <cell r="Z9">
            <v>293121576.15999991</v>
          </cell>
          <cell r="AA9">
            <v>313074971.90999997</v>
          </cell>
          <cell r="AB9">
            <v>353464543.27000004</v>
          </cell>
          <cell r="AC9">
            <v>364963345.91000003</v>
          </cell>
          <cell r="AD9">
            <v>378387096.25999993</v>
          </cell>
          <cell r="AE9">
            <v>413497548.14000005</v>
          </cell>
        </row>
        <row r="11">
          <cell r="T11">
            <v>7273898.8599999994</v>
          </cell>
          <cell r="U11">
            <v>6498591.3799999999</v>
          </cell>
          <cell r="V11">
            <v>6284808.9199999999</v>
          </cell>
          <cell r="W11">
            <v>5808686.9000000004</v>
          </cell>
          <cell r="X11">
            <v>5519179.1799999997</v>
          </cell>
          <cell r="Y11">
            <v>5011959.2</v>
          </cell>
          <cell r="Z11">
            <v>5371692.5199999996</v>
          </cell>
          <cell r="AA11">
            <v>5934791.75</v>
          </cell>
          <cell r="AB11">
            <v>6241897.1400000006</v>
          </cell>
          <cell r="AC11">
            <v>8112521.2400000002</v>
          </cell>
          <cell r="AD11">
            <v>13882403.479999999</v>
          </cell>
          <cell r="AE11">
            <v>15150257.200000001</v>
          </cell>
        </row>
        <row r="13">
          <cell r="T13">
            <v>7273898.8599999994</v>
          </cell>
          <cell r="U13">
            <v>6498591.379999999</v>
          </cell>
          <cell r="V13">
            <v>6284808.919999999</v>
          </cell>
          <cell r="W13">
            <v>5808687.8999999985</v>
          </cell>
          <cell r="X13">
            <v>5519179.1799999997</v>
          </cell>
          <cell r="Y13">
            <v>5011959.1999999993</v>
          </cell>
          <cell r="Z13">
            <v>5371692.5200000014</v>
          </cell>
          <cell r="AA13">
            <v>5934791.7499999991</v>
          </cell>
          <cell r="AB13">
            <v>6241897.1399999997</v>
          </cell>
          <cell r="AC13">
            <v>8112521.2400000002</v>
          </cell>
          <cell r="AD13">
            <v>13882403.480000002</v>
          </cell>
          <cell r="AE13">
            <v>15150257.200000003</v>
          </cell>
        </row>
        <row r="15">
          <cell r="T15">
            <v>95467673.5</v>
          </cell>
          <cell r="U15">
            <v>103586731.47999999</v>
          </cell>
          <cell r="V15">
            <v>110985252.76999998</v>
          </cell>
          <cell r="W15">
            <v>122290232.03</v>
          </cell>
          <cell r="X15">
            <v>137191913.10000002</v>
          </cell>
          <cell r="Y15">
            <v>139514546.59</v>
          </cell>
          <cell r="Z15">
            <v>147400772.93000001</v>
          </cell>
          <cell r="AA15">
            <v>153964344.53</v>
          </cell>
          <cell r="AB15">
            <v>163508209.04999998</v>
          </cell>
          <cell r="AC15">
            <v>160177810.71000001</v>
          </cell>
          <cell r="AD15">
            <v>170774930.25999999</v>
          </cell>
          <cell r="AE15">
            <v>171448800.72</v>
          </cell>
        </row>
        <row r="21">
          <cell r="T21">
            <v>120593877.72999997</v>
          </cell>
          <cell r="U21">
            <v>126879215.19000001</v>
          </cell>
          <cell r="V21">
            <v>134218371.19999999</v>
          </cell>
          <cell r="W21">
            <v>148251205.75999999</v>
          </cell>
          <cell r="X21">
            <v>164135187.72000003</v>
          </cell>
          <cell r="Y21">
            <v>168428275.01000002</v>
          </cell>
          <cell r="Z21">
            <v>174334884.78999999</v>
          </cell>
          <cell r="AA21">
            <v>179333201.75999996</v>
          </cell>
          <cell r="AB21">
            <v>191451477.16999996</v>
          </cell>
          <cell r="AC21">
            <v>190480502.36999997</v>
          </cell>
          <cell r="AD21">
            <v>198623659.47999999</v>
          </cell>
          <cell r="AE21">
            <v>204388905.04000005</v>
          </cell>
        </row>
        <row r="23">
          <cell r="T23">
            <v>267609423.29000002</v>
          </cell>
          <cell r="U23">
            <v>281169413.16999996</v>
          </cell>
          <cell r="V23">
            <v>282982308.18999994</v>
          </cell>
          <cell r="W23">
            <v>311173565.81</v>
          </cell>
          <cell r="X23">
            <v>338012201.06000006</v>
          </cell>
          <cell r="Y23">
            <v>339741332.34000003</v>
          </cell>
          <cell r="Z23">
            <v>374160762.31</v>
          </cell>
          <cell r="AA23">
            <v>391257263.21000004</v>
          </cell>
          <cell r="AB23">
            <v>436749979.6099999</v>
          </cell>
          <cell r="AC23">
            <v>445415661.92000008</v>
          </cell>
          <cell r="AD23">
            <v>480057809.21000004</v>
          </cell>
          <cell r="AE23">
            <v>517832738.24999988</v>
          </cell>
        </row>
        <row r="24">
          <cell r="T24">
            <v>569196482.25</v>
          </cell>
          <cell r="U24">
            <v>606199356.51999998</v>
          </cell>
          <cell r="V24">
            <v>610846457.62000012</v>
          </cell>
          <cell r="W24">
            <v>645556352.66999996</v>
          </cell>
          <cell r="X24">
            <v>685240733.96999991</v>
          </cell>
          <cell r="Y24">
            <v>695065760.71000004</v>
          </cell>
          <cell r="Z24">
            <v>716507770</v>
          </cell>
          <cell r="AA24">
            <v>756934236.13</v>
          </cell>
          <cell r="AB24">
            <v>813277602.85000014</v>
          </cell>
          <cell r="AC24">
            <v>837148649.55999994</v>
          </cell>
          <cell r="AD24">
            <v>856456678.87999988</v>
          </cell>
          <cell r="AE24">
            <v>919005497.1099999</v>
          </cell>
        </row>
        <row r="39">
          <cell r="T39" t="str">
            <v>1996-97</v>
          </cell>
          <cell r="U39" t="str">
            <v>1997-98</v>
          </cell>
          <cell r="V39" t="str">
            <v>1998-99</v>
          </cell>
          <cell r="W39" t="str">
            <v>1999-2000</v>
          </cell>
          <cell r="X39" t="str">
            <v>2000-01</v>
          </cell>
          <cell r="Y39" t="str">
            <v>2001-02</v>
          </cell>
          <cell r="Z39" t="str">
            <v>2002-03</v>
          </cell>
          <cell r="AA39" t="str">
            <v>2003-04</v>
          </cell>
          <cell r="AB39" t="str">
            <v>2004-05</v>
          </cell>
          <cell r="AC39" t="str">
            <v>2005-06</v>
          </cell>
          <cell r="AD39" t="str">
            <v>2006-07</v>
          </cell>
          <cell r="AE39" t="str">
            <v>2007-08</v>
          </cell>
        </row>
        <row r="40">
          <cell r="S40" t="str">
            <v>NORTH AUSTRALIA (W.A.)</v>
          </cell>
          <cell r="T40">
            <v>383093.27</v>
          </cell>
          <cell r="U40">
            <v>313090.51</v>
          </cell>
          <cell r="V40">
            <v>341068.81</v>
          </cell>
          <cell r="W40">
            <v>713755.09</v>
          </cell>
          <cell r="X40">
            <v>419713</v>
          </cell>
          <cell r="Y40">
            <v>381161.18</v>
          </cell>
          <cell r="Z40">
            <v>740903.25</v>
          </cell>
          <cell r="AA40">
            <v>685964.48</v>
          </cell>
          <cell r="AB40">
            <v>1087142.95</v>
          </cell>
          <cell r="AC40">
            <v>1289016.5999999999</v>
          </cell>
          <cell r="AD40">
            <v>1454463.23</v>
          </cell>
          <cell r="AE40">
            <v>1697765.0999999999</v>
          </cell>
        </row>
        <row r="41">
          <cell r="T41">
            <v>312812.48000000004</v>
          </cell>
          <cell r="U41">
            <v>256019.98</v>
          </cell>
          <cell r="V41">
            <v>297786.56</v>
          </cell>
          <cell r="W41">
            <v>566342.94999999995</v>
          </cell>
          <cell r="X41">
            <v>358374.39</v>
          </cell>
          <cell r="Y41">
            <v>305615.48</v>
          </cell>
          <cell r="Z41">
            <v>662516.37</v>
          </cell>
          <cell r="AA41">
            <v>641722.97</v>
          </cell>
          <cell r="AB41">
            <v>997304.51</v>
          </cell>
          <cell r="AC41">
            <v>1161289.6299999999</v>
          </cell>
          <cell r="AD41">
            <v>1148260.83</v>
          </cell>
          <cell r="AE41">
            <v>1387185.94</v>
          </cell>
        </row>
        <row r="42">
          <cell r="T42">
            <v>70280.790000000008</v>
          </cell>
          <cell r="U42">
            <v>57070.53</v>
          </cell>
          <cell r="V42">
            <v>43282.25</v>
          </cell>
          <cell r="W42">
            <v>147412.14000000001</v>
          </cell>
          <cell r="X42">
            <v>61338.609999999986</v>
          </cell>
          <cell r="Y42">
            <v>75545.7</v>
          </cell>
          <cell r="Z42">
            <v>78386.880000000005</v>
          </cell>
          <cell r="AA42">
            <v>44241.51</v>
          </cell>
          <cell r="AB42">
            <v>89838.440000000017</v>
          </cell>
          <cell r="AC42">
            <v>115493.2</v>
          </cell>
          <cell r="AD42">
            <v>193581.99</v>
          </cell>
          <cell r="AE42">
            <v>270575.24</v>
          </cell>
        </row>
        <row r="43">
          <cell r="S43" t="str">
            <v>WESTERN AUSTRALIA STATE TOTAL</v>
          </cell>
          <cell r="T43">
            <v>37294188.080000006</v>
          </cell>
          <cell r="U43">
            <v>35805556.670000002</v>
          </cell>
          <cell r="V43">
            <v>38958735.969999999</v>
          </cell>
          <cell r="W43">
            <v>36358455.810000002</v>
          </cell>
          <cell r="X43">
            <v>29271495.390000001</v>
          </cell>
          <cell r="Y43">
            <v>36890897.480000004</v>
          </cell>
          <cell r="Z43">
            <v>41830833.889999993</v>
          </cell>
          <cell r="AA43">
            <v>44066266.370000005</v>
          </cell>
          <cell r="AB43">
            <v>48739964.120000005</v>
          </cell>
          <cell r="AC43">
            <v>44788071.789999984</v>
          </cell>
          <cell r="AD43">
            <v>47735455.82</v>
          </cell>
          <cell r="AE43">
            <v>53144989.730000004</v>
          </cell>
        </row>
        <row r="45">
          <cell r="S45" t="str">
            <v>NORTH AUSTRALIA (N.T.)</v>
          </cell>
          <cell r="T45">
            <v>1983415.68</v>
          </cell>
          <cell r="U45">
            <v>1920301.55</v>
          </cell>
          <cell r="V45">
            <v>1834858.81</v>
          </cell>
          <cell r="W45">
            <v>2238882.33</v>
          </cell>
          <cell r="X45">
            <v>1964643.7400000002</v>
          </cell>
          <cell r="Y45">
            <v>1826519.3399999999</v>
          </cell>
          <cell r="Z45">
            <v>1806215.1800000002</v>
          </cell>
          <cell r="AA45">
            <v>2098707.4900000002</v>
          </cell>
          <cell r="AB45">
            <v>3192980.8</v>
          </cell>
          <cell r="AC45">
            <v>4862619.0900000008</v>
          </cell>
          <cell r="AD45">
            <v>11487735.18</v>
          </cell>
          <cell r="AE45">
            <v>11596256.729999999</v>
          </cell>
        </row>
        <row r="46">
          <cell r="T46">
            <v>1102770.1399999999</v>
          </cell>
          <cell r="U46">
            <v>986077.62</v>
          </cell>
          <cell r="V46">
            <v>941869.32</v>
          </cell>
          <cell r="W46">
            <v>1211816.3999999999</v>
          </cell>
          <cell r="X46">
            <v>897536.96000000008</v>
          </cell>
          <cell r="Y46">
            <v>749139.19999999984</v>
          </cell>
          <cell r="Z46">
            <v>829822.20000000019</v>
          </cell>
          <cell r="AA46">
            <v>1165767.54</v>
          </cell>
          <cell r="AB46">
            <v>2226937.34</v>
          </cell>
          <cell r="AC46">
            <v>3682409.1800000006</v>
          </cell>
          <cell r="AD46">
            <v>10328902.26</v>
          </cell>
          <cell r="AE46">
            <v>10383287.92</v>
          </cell>
        </row>
        <row r="47">
          <cell r="S47" t="str">
            <v>NORTHERN TERRITORY TOTAL</v>
          </cell>
          <cell r="T47">
            <v>1983415.6800000002</v>
          </cell>
          <cell r="U47">
            <v>1920301.5500000003</v>
          </cell>
          <cell r="V47">
            <v>1834858.8099999998</v>
          </cell>
          <cell r="W47">
            <v>2238882.33</v>
          </cell>
          <cell r="X47">
            <v>1964643.7400000002</v>
          </cell>
          <cell r="Y47">
            <v>1826519.3399999999</v>
          </cell>
          <cell r="Z47">
            <v>1806215.1800000002</v>
          </cell>
          <cell r="AA47">
            <v>2098707.4899999998</v>
          </cell>
          <cell r="AB47">
            <v>3192980.8</v>
          </cell>
          <cell r="AC47">
            <v>4862619.0900000008</v>
          </cell>
          <cell r="AD47">
            <v>11487735.18</v>
          </cell>
          <cell r="AE47">
            <v>11596256.730000002</v>
          </cell>
        </row>
        <row r="49">
          <cell r="S49" t="str">
            <v>NORTH AUSTRALIA (QLD)</v>
          </cell>
          <cell r="T49">
            <v>9065441.1500000004</v>
          </cell>
          <cell r="U49">
            <v>8036137.4300000006</v>
          </cell>
          <cell r="V49">
            <v>9178144.200000003</v>
          </cell>
          <cell r="W49">
            <v>9229930.8800000008</v>
          </cell>
          <cell r="X49">
            <v>8978614.1600000001</v>
          </cell>
          <cell r="Y49">
            <v>9257588.3800000008</v>
          </cell>
          <cell r="Z49">
            <v>10676674.530000003</v>
          </cell>
          <cell r="AA49">
            <v>11047423.690000001</v>
          </cell>
          <cell r="AB49">
            <v>11559661.889999999</v>
          </cell>
          <cell r="AC49">
            <v>12817341.02</v>
          </cell>
          <cell r="AD49">
            <v>11542442.930000003</v>
          </cell>
          <cell r="AE49">
            <v>12243459.610000001</v>
          </cell>
        </row>
        <row r="50">
          <cell r="T50">
            <v>175191.21</v>
          </cell>
          <cell r="U50">
            <v>150118.44</v>
          </cell>
          <cell r="V50">
            <v>141962.28999999998</v>
          </cell>
          <cell r="W50">
            <v>130894.44</v>
          </cell>
          <cell r="X50">
            <v>191161.8</v>
          </cell>
          <cell r="Y50">
            <v>222681.15000000002</v>
          </cell>
          <cell r="Z50">
            <v>222773.97</v>
          </cell>
          <cell r="AA50">
            <v>282119.59999999998</v>
          </cell>
          <cell r="AB50">
            <v>239171.46000000002</v>
          </cell>
          <cell r="AC50">
            <v>496567.26000000007</v>
          </cell>
          <cell r="AD50">
            <v>472002.59</v>
          </cell>
          <cell r="AE50">
            <v>606400.83000000007</v>
          </cell>
        </row>
        <row r="51">
          <cell r="T51">
            <v>7625735.3200000003</v>
          </cell>
          <cell r="U51">
            <v>6688268.7000000002</v>
          </cell>
          <cell r="V51">
            <v>7641462.2600000016</v>
          </cell>
          <cell r="W51">
            <v>7599659.8400000008</v>
          </cell>
          <cell r="X51">
            <v>7200635</v>
          </cell>
          <cell r="Y51">
            <v>7528109.540000001</v>
          </cell>
          <cell r="Z51">
            <v>8794718.5800000019</v>
          </cell>
          <cell r="AA51">
            <v>8937666.879999999</v>
          </cell>
          <cell r="AB51">
            <v>8891880.0199999996</v>
          </cell>
          <cell r="AC51">
            <v>9397034.5199999996</v>
          </cell>
          <cell r="AD51">
            <v>8128795.0000000009</v>
          </cell>
          <cell r="AE51">
            <v>8755592.4199999999</v>
          </cell>
        </row>
        <row r="52">
          <cell r="T52">
            <v>321554.71999999997</v>
          </cell>
          <cell r="U52">
            <v>307709.45</v>
          </cell>
          <cell r="V52">
            <v>283247.48000000004</v>
          </cell>
          <cell r="W52">
            <v>211388.3</v>
          </cell>
          <cell r="X52">
            <v>303256.13</v>
          </cell>
          <cell r="Y52">
            <v>259096.23</v>
          </cell>
          <cell r="Z52">
            <v>642005.67000000016</v>
          </cell>
          <cell r="AA52">
            <v>748680.22999999975</v>
          </cell>
          <cell r="AB52">
            <v>789378.24999999965</v>
          </cell>
          <cell r="AC52">
            <v>821224.55999999994</v>
          </cell>
          <cell r="AD52">
            <v>814771.39000000013</v>
          </cell>
          <cell r="AE52">
            <v>755097.84000000008</v>
          </cell>
        </row>
        <row r="53">
          <cell r="T53">
            <v>4</v>
          </cell>
          <cell r="U53">
            <v>0.1</v>
          </cell>
          <cell r="V53">
            <v>0</v>
          </cell>
          <cell r="W53">
            <v>0</v>
          </cell>
          <cell r="X53">
            <v>0</v>
          </cell>
          <cell r="Y53">
            <v>62.47</v>
          </cell>
          <cell r="Z53">
            <v>3718.2599999999998</v>
          </cell>
          <cell r="AA53">
            <v>298.45999999999998</v>
          </cell>
          <cell r="AB53">
            <v>10.6</v>
          </cell>
          <cell r="AC53">
            <v>0</v>
          </cell>
          <cell r="AD53">
            <v>0</v>
          </cell>
          <cell r="AE53">
            <v>0</v>
          </cell>
        </row>
        <row r="54">
          <cell r="T54">
            <v>11119.009999999998</v>
          </cell>
          <cell r="U54">
            <v>5872.48</v>
          </cell>
          <cell r="V54">
            <v>1819.0800000000002</v>
          </cell>
          <cell r="W54">
            <v>6306.36</v>
          </cell>
          <cell r="X54">
            <v>0</v>
          </cell>
          <cell r="Y54">
            <v>8425.4700000000012</v>
          </cell>
          <cell r="Z54">
            <v>3696.9</v>
          </cell>
          <cell r="AA54">
            <v>9.4700000000000006</v>
          </cell>
          <cell r="AB54">
            <v>16.2</v>
          </cell>
          <cell r="AC54">
            <v>393.32</v>
          </cell>
          <cell r="AD54">
            <v>0</v>
          </cell>
          <cell r="AE54">
            <v>0</v>
          </cell>
        </row>
        <row r="55">
          <cell r="T55">
            <v>931836.8899999999</v>
          </cell>
          <cell r="U55">
            <v>884168.26</v>
          </cell>
          <cell r="V55">
            <v>1109653.0900000001</v>
          </cell>
          <cell r="W55">
            <v>1281681.9399999997</v>
          </cell>
          <cell r="X55">
            <v>1283561.2299999997</v>
          </cell>
          <cell r="Y55">
            <v>1239213.52</v>
          </cell>
          <cell r="Z55">
            <v>1009761.15</v>
          </cell>
          <cell r="AA55">
            <v>1078649.05</v>
          </cell>
          <cell r="AB55">
            <v>1639205.3599999999</v>
          </cell>
          <cell r="AC55">
            <v>2101524.83</v>
          </cell>
          <cell r="AD55">
            <v>2126810.54</v>
          </cell>
          <cell r="AE55">
            <v>2126329.5499999998</v>
          </cell>
        </row>
        <row r="56">
          <cell r="S56" t="str">
            <v>QUEENSLAND STATE TOTAL</v>
          </cell>
          <cell r="T56">
            <v>30269214.469999999</v>
          </cell>
          <cell r="U56">
            <v>31624147.830000002</v>
          </cell>
          <cell r="V56">
            <v>34581701.090000004</v>
          </cell>
          <cell r="W56">
            <v>36609412.259999998</v>
          </cell>
          <cell r="X56">
            <v>34148910.600000001</v>
          </cell>
          <cell r="Y56">
            <v>34282671.839999996</v>
          </cell>
          <cell r="Z56">
            <v>39811118.739999995</v>
          </cell>
          <cell r="AA56">
            <v>41314745.170000002</v>
          </cell>
          <cell r="AB56">
            <v>44299300.870000005</v>
          </cell>
          <cell r="AC56">
            <v>45449008.49000001</v>
          </cell>
          <cell r="AD56">
            <v>47618801.540000007</v>
          </cell>
          <cell r="AE56">
            <v>49656812.380000003</v>
          </cell>
        </row>
        <row r="58">
          <cell r="S58" t="str">
            <v>NORTH AUSTRALIA</v>
          </cell>
          <cell r="T58">
            <v>11431950.1</v>
          </cell>
          <cell r="U58">
            <v>10269529.49</v>
          </cell>
          <cell r="V58">
            <v>11354071.820000004</v>
          </cell>
          <cell r="W58">
            <v>12182568.300000001</v>
          </cell>
          <cell r="X58">
            <v>11362970.9</v>
          </cell>
          <cell r="Y58">
            <v>11465268.9</v>
          </cell>
          <cell r="Z58">
            <v>13223792.960000003</v>
          </cell>
          <cell r="AA58">
            <v>13832095.660000002</v>
          </cell>
          <cell r="AB58">
            <v>15839785.639999997</v>
          </cell>
          <cell r="AC58">
            <v>18968976.710000001</v>
          </cell>
          <cell r="AD58">
            <v>24484641.340000004</v>
          </cell>
          <cell r="AE58">
            <v>25537481.440000001</v>
          </cell>
        </row>
        <row r="69">
          <cell r="CD69" t="str">
            <v>1996-97</v>
          </cell>
          <cell r="CE69" t="str">
            <v>1997-98</v>
          </cell>
          <cell r="CF69" t="str">
            <v>1998-99</v>
          </cell>
          <cell r="CG69" t="str">
            <v>1999-00</v>
          </cell>
          <cell r="CH69" t="str">
            <v>2000-01</v>
          </cell>
          <cell r="CI69" t="str">
            <v>2001-02</v>
          </cell>
          <cell r="CJ69" t="str">
            <v>2002-03</v>
          </cell>
          <cell r="CK69" t="str">
            <v>2003-04</v>
          </cell>
          <cell r="CL69" t="str">
            <v>2004-05</v>
          </cell>
          <cell r="CM69" t="str">
            <v>2005-06</v>
          </cell>
          <cell r="CN69" t="str">
            <v>2006-07</v>
          </cell>
        </row>
        <row r="73">
          <cell r="CC73" t="str">
            <v>WA KIMBERLEY REGION</v>
          </cell>
          <cell r="CD73">
            <v>100</v>
          </cell>
          <cell r="CE73">
            <v>390.63476797307044</v>
          </cell>
          <cell r="CF73">
            <v>490.9834094734311</v>
          </cell>
          <cell r="CG73">
            <v>4443.1219443776545</v>
          </cell>
          <cell r="CH73">
            <v>789.45215195960566</v>
          </cell>
          <cell r="CI73">
            <v>2501.8846277149951</v>
          </cell>
          <cell r="CJ73">
            <v>2151.4180492105475</v>
          </cell>
          <cell r="CK73">
            <v>3423.5602308247176</v>
          </cell>
          <cell r="CL73">
            <v>2198.6960006411796</v>
          </cell>
          <cell r="CM73">
            <v>1646.4152440490504</v>
          </cell>
          <cell r="CN73">
            <v>201.90350244449786</v>
          </cell>
        </row>
        <row r="90">
          <cell r="CC90" t="str">
            <v xml:space="preserve"> Qld NORTHERN REGION</v>
          </cell>
          <cell r="CD90">
            <v>100</v>
          </cell>
          <cell r="CE90">
            <v>267.42607652037168</v>
          </cell>
          <cell r="CF90">
            <v>634.55418296190544</v>
          </cell>
          <cell r="CG90">
            <v>2195.9173960725889</v>
          </cell>
          <cell r="CH90">
            <v>9426.3537153144207</v>
          </cell>
          <cell r="CI90">
            <v>13969.597181699672</v>
          </cell>
          <cell r="CJ90">
            <v>10797.138245701162</v>
          </cell>
          <cell r="CK90">
            <v>14607.790489788316</v>
          </cell>
          <cell r="CL90">
            <v>11022.781985225651</v>
          </cell>
          <cell r="CM90">
            <v>18807.69460136156</v>
          </cell>
          <cell r="CN90">
            <v>24435.173567570924</v>
          </cell>
        </row>
        <row r="99">
          <cell r="CC99" t="str">
            <v xml:space="preserve">NORTH AUSTRALIA </v>
          </cell>
          <cell r="CD99">
            <v>100</v>
          </cell>
          <cell r="CE99">
            <v>107.3239171920824</v>
          </cell>
          <cell r="CF99">
            <v>104.66210075723492</v>
          </cell>
          <cell r="CG99">
            <v>156.83960609174906</v>
          </cell>
          <cell r="CH99">
            <v>152.31454306909094</v>
          </cell>
          <cell r="CI99">
            <v>148.08088643906902</v>
          </cell>
          <cell r="CJ99">
            <v>149.15191091579501</v>
          </cell>
          <cell r="CK99">
            <v>178.19040743532688</v>
          </cell>
          <cell r="CL99">
            <v>185.04472429843472</v>
          </cell>
          <cell r="CM99">
            <v>199.37710217369536</v>
          </cell>
          <cell r="CN99">
            <v>204.64556855215247</v>
          </cell>
        </row>
        <row r="100">
          <cell r="CC100" t="str">
            <v>AUSTRALIA TOTAL</v>
          </cell>
          <cell r="CD100">
            <v>100</v>
          </cell>
          <cell r="CE100">
            <v>95.991865488275891</v>
          </cell>
          <cell r="CF100">
            <v>91.137144728643491</v>
          </cell>
          <cell r="CG100">
            <v>117.89185934457586</v>
          </cell>
          <cell r="CH100">
            <v>132.72901067464687</v>
          </cell>
          <cell r="CI100">
            <v>110.9725243417286</v>
          </cell>
          <cell r="CJ100">
            <v>123.25883535199509</v>
          </cell>
          <cell r="CK100">
            <v>111.43958762815845</v>
          </cell>
          <cell r="CL100">
            <v>119.0571756226948</v>
          </cell>
          <cell r="CM100">
            <v>127.20751891102371</v>
          </cell>
          <cell r="CN100">
            <v>144.57573020080167</v>
          </cell>
        </row>
        <row r="106">
          <cell r="CD106" t="str">
            <v>1996-97</v>
          </cell>
          <cell r="CE106" t="str">
            <v>1997-98</v>
          </cell>
          <cell r="CF106" t="str">
            <v>1998-99</v>
          </cell>
          <cell r="CG106" t="str">
            <v>1999-00</v>
          </cell>
          <cell r="CH106" t="str">
            <v>2000-01</v>
          </cell>
          <cell r="CI106" t="str">
            <v>2001-02</v>
          </cell>
          <cell r="CJ106" t="str">
            <v>2002-03</v>
          </cell>
          <cell r="CK106" t="str">
            <v>2003-04</v>
          </cell>
          <cell r="CL106" t="str">
            <v>2004-05</v>
          </cell>
          <cell r="CM106" t="str">
            <v>2005-06</v>
          </cell>
          <cell r="CN106" t="str">
            <v>2006-07</v>
          </cell>
        </row>
        <row r="107">
          <cell r="CC107" t="str">
            <v>NORTH AUSTRALIA (W.A.)</v>
          </cell>
          <cell r="CD107">
            <v>100</v>
          </cell>
          <cell r="CE107">
            <v>34.47582383573554</v>
          </cell>
          <cell r="CF107">
            <v>43.180790374256937</v>
          </cell>
          <cell r="CG107">
            <v>31.291308691755471</v>
          </cell>
          <cell r="CH107">
            <v>28.781594040082215</v>
          </cell>
          <cell r="CI107">
            <v>51.028328840198846</v>
          </cell>
          <cell r="CJ107">
            <v>39.733840637136602</v>
          </cell>
          <cell r="CK107">
            <v>60.054870205956689</v>
          </cell>
          <cell r="CL107">
            <v>15.203099100001612</v>
          </cell>
          <cell r="CM107">
            <v>21.232896184443316</v>
          </cell>
          <cell r="CN107">
            <v>55.219423489403418</v>
          </cell>
        </row>
        <row r="108">
          <cell r="CD108">
            <v>100</v>
          </cell>
          <cell r="CE108">
            <v>22.38488191515572</v>
          </cell>
          <cell r="CF108">
            <v>48.399461517959189</v>
          </cell>
          <cell r="CG108">
            <v>17.661145511427627</v>
          </cell>
          <cell r="CH108">
            <v>36.625766275303462</v>
          </cell>
          <cell r="CI108">
            <v>35.365536558642454</v>
          </cell>
          <cell r="CJ108">
            <v>45.62226106857549</v>
          </cell>
          <cell r="CK108">
            <v>97.005216805393431</v>
          </cell>
          <cell r="CL108">
            <v>26.304539637122321</v>
          </cell>
          <cell r="CM108">
            <v>40.574682413397554</v>
          </cell>
          <cell r="CN108">
            <v>77.706586188575045</v>
          </cell>
        </row>
        <row r="110">
          <cell r="CD110">
            <v>100</v>
          </cell>
          <cell r="CE110">
            <v>47.304216251132338</v>
          </cell>
          <cell r="CF110">
            <v>37.64382214150325</v>
          </cell>
          <cell r="CG110">
            <v>45.645697493373682</v>
          </cell>
          <cell r="CH110">
            <v>20.458990204222182</v>
          </cell>
          <cell r="CI110">
            <v>67.646425844424499</v>
          </cell>
          <cell r="CJ110">
            <v>33.486273781095022</v>
          </cell>
          <cell r="CK110">
            <v>20.850848784293426</v>
          </cell>
          <cell r="CL110">
            <v>3.4245597172279809</v>
          </cell>
          <cell r="CM110">
            <v>0.7114161054252659</v>
          </cell>
          <cell r="CN110">
            <v>31.360724199578875</v>
          </cell>
        </row>
        <row r="112">
          <cell r="CC112" t="str">
            <v>WESTERN AUSTRALIA STATE TOTAL</v>
          </cell>
          <cell r="CD112">
            <v>100</v>
          </cell>
          <cell r="CE112">
            <v>74.308957939593014</v>
          </cell>
          <cell r="CF112">
            <v>68.510345245528413</v>
          </cell>
          <cell r="CG112">
            <v>69.46148229408864</v>
          </cell>
          <cell r="CH112">
            <v>75.787943350166373</v>
          </cell>
          <cell r="CI112">
            <v>69.925701360376053</v>
          </cell>
          <cell r="CJ112">
            <v>61.169124311342649</v>
          </cell>
          <cell r="CK112">
            <v>82.198318202268197</v>
          </cell>
          <cell r="CL112">
            <v>63.229681195124101</v>
          </cell>
          <cell r="CM112">
            <v>66.871924239051765</v>
          </cell>
          <cell r="CN112">
            <v>77.103298845965156</v>
          </cell>
        </row>
        <row r="114">
          <cell r="CC114" t="str">
            <v>NORTH AUSTRALIA (N.T.)</v>
          </cell>
          <cell r="CD114">
            <v>100</v>
          </cell>
          <cell r="CE114">
            <v>27.295834788117961</v>
          </cell>
          <cell r="CF114">
            <v>45.218516315324571</v>
          </cell>
          <cell r="CG114">
            <v>42.212228911617757</v>
          </cell>
          <cell r="CH114">
            <v>56.570838705517282</v>
          </cell>
          <cell r="CI114">
            <v>54.477675368909296</v>
          </cell>
          <cell r="CJ114">
            <v>56.000906088336265</v>
          </cell>
          <cell r="CK114">
            <v>77.657887135367176</v>
          </cell>
          <cell r="CL114">
            <v>39.243202837272996</v>
          </cell>
          <cell r="CM114">
            <v>34.139049016296916</v>
          </cell>
          <cell r="CN114">
            <v>42.682192267911276</v>
          </cell>
        </row>
        <row r="115">
          <cell r="CD115">
            <v>100</v>
          </cell>
          <cell r="CE115">
            <v>27.295834788117961</v>
          </cell>
          <cell r="CF115">
            <v>44.641528580042262</v>
          </cell>
          <cell r="CG115">
            <v>42.053943502881836</v>
          </cell>
          <cell r="CH115">
            <v>56.570838705517282</v>
          </cell>
          <cell r="CI115">
            <v>54.477675368909296</v>
          </cell>
          <cell r="CJ115">
            <v>56.000906088336265</v>
          </cell>
          <cell r="CK115">
            <v>77.657887135367176</v>
          </cell>
          <cell r="CL115">
            <v>39.243202837272996</v>
          </cell>
          <cell r="CM115">
            <v>34.139049016296916</v>
          </cell>
          <cell r="CN115">
            <v>42.682192267911276</v>
          </cell>
        </row>
        <row r="118">
          <cell r="CC118" t="str">
            <v>NORTHERN TERRITORY TOTAL</v>
          </cell>
          <cell r="CD118">
            <v>100</v>
          </cell>
          <cell r="CE118">
            <v>27.295834788117961</v>
          </cell>
          <cell r="CF118">
            <v>45.218516315324571</v>
          </cell>
          <cell r="CG118">
            <v>42.212228911617757</v>
          </cell>
          <cell r="CH118">
            <v>56.570838705517282</v>
          </cell>
          <cell r="CI118">
            <v>54.477675368909296</v>
          </cell>
          <cell r="CJ118">
            <v>56.000906088336265</v>
          </cell>
          <cell r="CK118">
            <v>77.657887135367176</v>
          </cell>
          <cell r="CL118">
            <v>39.243202837272996</v>
          </cell>
          <cell r="CM118">
            <v>34.139049016296916</v>
          </cell>
          <cell r="CN118">
            <v>42.682192267911276</v>
          </cell>
        </row>
        <row r="120">
          <cell r="CC120" t="str">
            <v>NORTH AUSTRALIA (QLD)</v>
          </cell>
          <cell r="CD120">
            <v>100</v>
          </cell>
          <cell r="CE120">
            <v>75.272822085692169</v>
          </cell>
          <cell r="CF120">
            <v>96.107621858466061</v>
          </cell>
          <cell r="CG120">
            <v>127.91243412343304</v>
          </cell>
          <cell r="CH120">
            <v>88.605190355497797</v>
          </cell>
          <cell r="CI120">
            <v>109.54420755130016</v>
          </cell>
          <cell r="CJ120">
            <v>82.543149998909612</v>
          </cell>
          <cell r="CK120">
            <v>113.04923666300786</v>
          </cell>
          <cell r="CL120">
            <v>99.221989882550986</v>
          </cell>
          <cell r="CM120">
            <v>111.91731607679594</v>
          </cell>
          <cell r="CN120">
            <v>122.05834217645869</v>
          </cell>
        </row>
        <row r="121">
          <cell r="CC121" t="str">
            <v xml:space="preserve"> Qld MACKAY REGION</v>
          </cell>
          <cell r="CD121">
            <v>100</v>
          </cell>
          <cell r="CE121">
            <v>54.522481914795108</v>
          </cell>
          <cell r="CF121">
            <v>51.631695165846438</v>
          </cell>
          <cell r="CG121">
            <v>64.477426310923434</v>
          </cell>
          <cell r="CH121">
            <v>64.19098516700754</v>
          </cell>
          <cell r="CI121">
            <v>73.085172307760217</v>
          </cell>
          <cell r="CJ121">
            <v>63.023397698383519</v>
          </cell>
          <cell r="CK121">
            <v>49.070363444715696</v>
          </cell>
          <cell r="CL121">
            <v>45.005589775561354</v>
          </cell>
          <cell r="CM121">
            <v>57.498385906935098</v>
          </cell>
          <cell r="CN121">
            <v>56.24335239694831</v>
          </cell>
        </row>
        <row r="122">
          <cell r="CC122" t="str">
            <v xml:space="preserve"> Qld NORTHERN REGION</v>
          </cell>
          <cell r="CD122">
            <v>100</v>
          </cell>
          <cell r="CE122">
            <v>108.60353421717608</v>
          </cell>
          <cell r="CF122">
            <v>180.00448762010254</v>
          </cell>
          <cell r="CG122">
            <v>244.14441136764862</v>
          </cell>
          <cell r="CH122">
            <v>171.16922024201006</v>
          </cell>
          <cell r="CI122">
            <v>189.27614959722683</v>
          </cell>
          <cell r="CJ122">
            <v>137.53065872823564</v>
          </cell>
          <cell r="CK122">
            <v>211.26265978647334</v>
          </cell>
          <cell r="CL122">
            <v>204.8732347458004</v>
          </cell>
          <cell r="CM122">
            <v>227.61446818611137</v>
          </cell>
          <cell r="CN122">
            <v>259.98767474520702</v>
          </cell>
        </row>
        <row r="123">
          <cell r="CC123" t="str">
            <v xml:space="preserve"> Qld FAR NORTHERN REGION</v>
          </cell>
          <cell r="CD123">
            <v>100</v>
          </cell>
          <cell r="CE123">
            <v>66.95843751687039</v>
          </cell>
          <cell r="CF123">
            <v>60.962256877556086</v>
          </cell>
          <cell r="CG123">
            <v>134.54488644763236</v>
          </cell>
          <cell r="CH123">
            <v>56.541977091276898</v>
          </cell>
          <cell r="CI123">
            <v>63.233514400277535</v>
          </cell>
          <cell r="CJ123">
            <v>44.909216191289055</v>
          </cell>
          <cell r="CK123">
            <v>74.114371865050259</v>
          </cell>
          <cell r="CL123">
            <v>50.557830528416773</v>
          </cell>
          <cell r="CM123">
            <v>42.318342521074179</v>
          </cell>
          <cell r="CN123">
            <v>30.222959792690613</v>
          </cell>
        </row>
        <row r="124">
          <cell r="CC124" t="str">
            <v xml:space="preserve"> Qld NORTH WEST </v>
          </cell>
          <cell r="CE124">
            <v>100</v>
          </cell>
          <cell r="CF124">
            <v>0</v>
          </cell>
          <cell r="CG124">
            <v>71.801474864977138</v>
          </cell>
          <cell r="CH124">
            <v>17.179061071873701</v>
          </cell>
          <cell r="CI124">
            <v>252.257935189032</v>
          </cell>
          <cell r="CJ124">
            <v>0</v>
          </cell>
          <cell r="CK124">
            <v>0</v>
          </cell>
          <cell r="CL124">
            <v>16.936746987951807</v>
          </cell>
        </row>
        <row r="126">
          <cell r="CC126" t="str">
            <v xml:space="preserve"> Qld GLADSTONE REGION</v>
          </cell>
          <cell r="CD126">
            <v>100</v>
          </cell>
          <cell r="CE126">
            <v>70.884479751472611</v>
          </cell>
          <cell r="CF126">
            <v>95.190056381116534</v>
          </cell>
          <cell r="CG126">
            <v>81.974676225767993</v>
          </cell>
          <cell r="CH126">
            <v>80.21058203495042</v>
          </cell>
          <cell r="CI126">
            <v>117.72202137958816</v>
          </cell>
          <cell r="CJ126">
            <v>91.723357706370876</v>
          </cell>
          <cell r="CK126">
            <v>114.85150141970131</v>
          </cell>
          <cell r="CL126">
            <v>102.27479871660641</v>
          </cell>
          <cell r="CM126">
            <v>127.35194718793146</v>
          </cell>
          <cell r="CN126">
            <v>148.11008232406414</v>
          </cell>
        </row>
        <row r="128">
          <cell r="CC128" t="str">
            <v>QUEENSLAND STATE TOTAL</v>
          </cell>
          <cell r="CD128">
            <v>100</v>
          </cell>
          <cell r="CE128">
            <v>109.12166126286161</v>
          </cell>
          <cell r="CF128">
            <v>94.318850437588665</v>
          </cell>
          <cell r="CG128">
            <v>124.25120940178545</v>
          </cell>
          <cell r="CH128">
            <v>98.073955890249977</v>
          </cell>
          <cell r="CI128">
            <v>116.78964351877286</v>
          </cell>
          <cell r="CJ128">
            <v>114.77805595792934</v>
          </cell>
          <cell r="CK128">
            <v>117.75880920098641</v>
          </cell>
          <cell r="CL128">
            <v>136.68590211819171</v>
          </cell>
          <cell r="CM128">
            <v>160.9138229276721</v>
          </cell>
          <cell r="CN128">
            <v>168.38622474954201</v>
          </cell>
        </row>
        <row r="130">
          <cell r="CC130" t="str">
            <v xml:space="preserve">NORTH AUSTRALIA </v>
          </cell>
          <cell r="CD130">
            <v>100</v>
          </cell>
          <cell r="CE130">
            <v>53.043360748070114</v>
          </cell>
          <cell r="CF130">
            <v>71.201377714199538</v>
          </cell>
          <cell r="CG130">
            <v>84.938995837224311</v>
          </cell>
          <cell r="CH130">
            <v>69.2818637675025</v>
          </cell>
          <cell r="CI130">
            <v>82.422324378081157</v>
          </cell>
          <cell r="CJ130">
            <v>67.461998974133692</v>
          </cell>
          <cell r="CK130">
            <v>93.502154142132639</v>
          </cell>
          <cell r="CL130">
            <v>66.891475806669249</v>
          </cell>
          <cell r="CM130">
            <v>72.504429709523279</v>
          </cell>
          <cell r="CN130">
            <v>85.371033399547329</v>
          </cell>
        </row>
        <row r="131">
          <cell r="CC131" t="str">
            <v>AUSTRALIA TOTAL</v>
          </cell>
          <cell r="CD131">
            <v>100</v>
          </cell>
          <cell r="CE131">
            <v>90.7282204124934</v>
          </cell>
          <cell r="CF131">
            <v>76.705520446206762</v>
          </cell>
          <cell r="CG131">
            <v>108.58008229204688</v>
          </cell>
          <cell r="CH131">
            <v>94.91722524684252</v>
          </cell>
          <cell r="CI131">
            <v>103.44279551774945</v>
          </cell>
          <cell r="CJ131">
            <v>88.106215593319618</v>
          </cell>
          <cell r="CK131">
            <v>79.657740600566513</v>
          </cell>
          <cell r="CL131">
            <v>85.102841945480677</v>
          </cell>
          <cell r="CM131">
            <v>90.928760232558275</v>
          </cell>
          <cell r="CN131">
            <v>103.34367040104652</v>
          </cell>
        </row>
      </sheetData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hart1"/>
      <sheetName val="Chart2"/>
      <sheetName val="Chart3"/>
      <sheetName val="Chart4"/>
      <sheetName val="Chart5"/>
      <sheetName val="Chart6"/>
      <sheetName val="Chart7"/>
      <sheetName val="Chart8"/>
      <sheetName val="Chart9"/>
      <sheetName val="Chart10"/>
      <sheetName val="Chart11"/>
      <sheetName val="Chart12"/>
      <sheetName val="Chart13"/>
      <sheetName val="Chart14"/>
      <sheetName val="Chart15"/>
      <sheetName val="Chart16"/>
      <sheetName val="Data Tables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3">
          <cell r="BY3" t="str">
            <v>1996-97</v>
          </cell>
          <cell r="BZ3" t="str">
            <v>1997-98</v>
          </cell>
          <cell r="CA3" t="str">
            <v>1998-99</v>
          </cell>
          <cell r="CB3" t="str">
            <v>1999-00</v>
          </cell>
          <cell r="CC3" t="str">
            <v>2000-01</v>
          </cell>
          <cell r="CD3" t="str">
            <v>2001-02</v>
          </cell>
          <cell r="CE3" t="str">
            <v>2002-03</v>
          </cell>
          <cell r="CF3" t="str">
            <v>2003-04</v>
          </cell>
          <cell r="CG3" t="str">
            <v>2004-05</v>
          </cell>
          <cell r="CH3" t="str">
            <v>2005-06</v>
          </cell>
          <cell r="CI3" t="str">
            <v>2006-07</v>
          </cell>
          <cell r="CJ3" t="str">
            <v>2007-08</v>
          </cell>
        </row>
        <row r="4">
          <cell r="BX4" t="str">
            <v>NORTH AUSTRALIA (W.A.)</v>
          </cell>
          <cell r="BY4">
            <v>100</v>
          </cell>
          <cell r="BZ4">
            <v>112.84013609721035</v>
          </cell>
          <cell r="CA4">
            <v>111.26110908303184</v>
          </cell>
          <cell r="CB4">
            <v>168.25017349615189</v>
          </cell>
          <cell r="CC4">
            <v>241.24604615283886</v>
          </cell>
          <cell r="CD4">
            <v>213.07412291236756</v>
          </cell>
          <cell r="CE4">
            <v>218.1784134569086</v>
          </cell>
          <cell r="CF4">
            <v>183.38566743633552</v>
          </cell>
          <cell r="CG4">
            <v>259.26601810273542</v>
          </cell>
          <cell r="CH4">
            <v>345.99651522676356</v>
          </cell>
          <cell r="CI4">
            <v>417.30114385848316</v>
          </cell>
          <cell r="CJ4">
            <v>526.33887412776551</v>
          </cell>
        </row>
        <row r="5">
          <cell r="BX5" t="str">
            <v>WA PILBARA REGION</v>
          </cell>
          <cell r="BY5">
            <v>100</v>
          </cell>
          <cell r="BZ5">
            <v>112.85371701380136</v>
          </cell>
          <cell r="CA5">
            <v>110.28607206468367</v>
          </cell>
          <cell r="CB5">
            <v>150.29906359998668</v>
          </cell>
          <cell r="CC5">
            <v>199.53304972465605</v>
          </cell>
          <cell r="CD5">
            <v>191.64466304901288</v>
          </cell>
          <cell r="CE5">
            <v>200.9345878381996</v>
          </cell>
          <cell r="CF5">
            <v>176.10437519337424</v>
          </cell>
          <cell r="CG5">
            <v>250.80800665886804</v>
          </cell>
          <cell r="CH5">
            <v>319.53871875407788</v>
          </cell>
          <cell r="CI5">
            <v>361.85037454237573</v>
          </cell>
          <cell r="CJ5">
            <v>444.67418008075424</v>
          </cell>
        </row>
        <row r="6">
          <cell r="BX6" t="str">
            <v>WA KIMBERLEY REGION</v>
          </cell>
          <cell r="BY6">
            <v>100</v>
          </cell>
          <cell r="BZ6">
            <v>112.11236105020095</v>
          </cell>
          <cell r="CA6">
            <v>163.5114566283344</v>
          </cell>
          <cell r="CB6">
            <v>1130.2154253258116</v>
          </cell>
          <cell r="CC6">
            <v>2476.5648284292843</v>
          </cell>
          <cell r="CD6">
            <v>1361.4374204057058</v>
          </cell>
          <cell r="CE6">
            <v>1142.2416691418221</v>
          </cell>
          <cell r="CF6">
            <v>573.130035166364</v>
          </cell>
          <cell r="CG6">
            <v>557.24044135526913</v>
          </cell>
          <cell r="CH6">
            <v>311.71195660361604</v>
          </cell>
          <cell r="CI6">
            <v>396.56872756627195</v>
          </cell>
          <cell r="CJ6">
            <v>525.73860053631711</v>
          </cell>
        </row>
        <row r="11">
          <cell r="BX11" t="str">
            <v>NORTH AUSTRALIA (N.T.)</v>
          </cell>
          <cell r="BY11">
            <v>100</v>
          </cell>
          <cell r="BZ11">
            <v>90.396627101387111</v>
          </cell>
          <cell r="CA11">
            <v>81.881859473484155</v>
          </cell>
          <cell r="CB11">
            <v>88.788816261084094</v>
          </cell>
          <cell r="CC11">
            <v>102.19698195108005</v>
          </cell>
          <cell r="CD11">
            <v>107.13503824572102</v>
          </cell>
          <cell r="CE11">
            <v>99.781565962420672</v>
          </cell>
          <cell r="CF11">
            <v>108.01412177181831</v>
          </cell>
          <cell r="CG11">
            <v>128.24625963499946</v>
          </cell>
          <cell r="CH11">
            <v>166.85116160709649</v>
          </cell>
          <cell r="CI11">
            <v>293.63555435811037</v>
          </cell>
          <cell r="CJ11">
            <v>303.60703936455269</v>
          </cell>
        </row>
        <row r="13">
          <cell r="BX13" t="str">
            <v>Confidentialised  NT Ports</v>
          </cell>
          <cell r="BY13">
            <v>100</v>
          </cell>
          <cell r="BZ13">
            <v>99.495565132779646</v>
          </cell>
          <cell r="CA13">
            <v>122.40704538910121</v>
          </cell>
          <cell r="CB13">
            <v>128.18908312055325</v>
          </cell>
          <cell r="CC13">
            <v>146.3936704780732</v>
          </cell>
          <cell r="CD13">
            <v>144.68202793344324</v>
          </cell>
          <cell r="CE13">
            <v>142.6373751834023</v>
          </cell>
          <cell r="CF13">
            <v>150.54994973022096</v>
          </cell>
          <cell r="CG13">
            <v>197.54229482719151</v>
          </cell>
          <cell r="CH13">
            <v>184.4989679203226</v>
          </cell>
          <cell r="CI13">
            <v>219.5443032997847</v>
          </cell>
          <cell r="CJ13">
            <v>341.58271679751249</v>
          </cell>
        </row>
        <row r="14">
          <cell r="BX14" t="str">
            <v>Rigs and off-shore Terminals NT</v>
          </cell>
          <cell r="CH14">
            <v>100</v>
          </cell>
          <cell r="CI14">
            <v>154.02825211316784</v>
          </cell>
          <cell r="CJ14">
            <v>99.896014041766676</v>
          </cell>
        </row>
        <row r="15">
          <cell r="BX15" t="str">
            <v>NT Ports (islands)</v>
          </cell>
          <cell r="BY15">
            <v>100</v>
          </cell>
          <cell r="BZ15">
            <v>165.1241295188988</v>
          </cell>
          <cell r="CA15">
            <v>385.32477278246887</v>
          </cell>
          <cell r="CB15">
            <v>353.0044735108649</v>
          </cell>
          <cell r="CC15">
            <v>376.11092791461937</v>
          </cell>
          <cell r="CD15">
            <v>321.90179567726608</v>
          </cell>
          <cell r="CE15">
            <v>241.83710462879117</v>
          </cell>
          <cell r="CF15">
            <v>189.5850242142657</v>
          </cell>
          <cell r="CG15">
            <v>458.87927872988905</v>
          </cell>
          <cell r="CH15">
            <v>713.38412016510142</v>
          </cell>
          <cell r="CI15">
            <v>1020.7297124631806</v>
          </cell>
          <cell r="CJ15">
            <v>844.92925155668797</v>
          </cell>
        </row>
        <row r="18">
          <cell r="BX18" t="str">
            <v>NORTH AUSTRALIA (QLD)</v>
          </cell>
          <cell r="BY18">
            <v>100</v>
          </cell>
          <cell r="BZ18">
            <v>120.99726216589526</v>
          </cell>
          <cell r="CA18">
            <v>118.94162987887297</v>
          </cell>
          <cell r="CB18">
            <v>120.82646234947316</v>
          </cell>
          <cell r="CC18">
            <v>160.10937790725148</v>
          </cell>
          <cell r="CD18">
            <v>171.28062746141219</v>
          </cell>
          <cell r="CE18">
            <v>156.16736834658124</v>
          </cell>
          <cell r="CF18">
            <v>145.25847375564322</v>
          </cell>
          <cell r="CG18">
            <v>198.61238896270333</v>
          </cell>
          <cell r="CH18">
            <v>296.00121428999245</v>
          </cell>
          <cell r="CI18">
            <v>293.2442165369547</v>
          </cell>
          <cell r="CJ18">
            <v>293.86526285882428</v>
          </cell>
        </row>
        <row r="19">
          <cell r="BX19" t="str">
            <v>Qld MACKAY REGION</v>
          </cell>
          <cell r="BY19">
            <v>100</v>
          </cell>
          <cell r="BZ19">
            <v>124.23835376989474</v>
          </cell>
          <cell r="CA19">
            <v>120.86121033950785</v>
          </cell>
          <cell r="CB19">
            <v>112.950982901294</v>
          </cell>
          <cell r="CC19">
            <v>146.46955558883676</v>
          </cell>
          <cell r="CD19">
            <v>183.30085169229798</v>
          </cell>
          <cell r="CE19">
            <v>173.16361034017481</v>
          </cell>
          <cell r="CF19">
            <v>150.87075684512919</v>
          </cell>
          <cell r="CG19">
            <v>248.57038836790429</v>
          </cell>
          <cell r="CH19">
            <v>366.4633371487983</v>
          </cell>
          <cell r="CI19">
            <v>334.26961871726559</v>
          </cell>
          <cell r="CJ19">
            <v>311.90044042164743</v>
          </cell>
        </row>
        <row r="20">
          <cell r="BX20" t="str">
            <v>Qld NORTHERN REGION</v>
          </cell>
          <cell r="BY20">
            <v>100</v>
          </cell>
          <cell r="BZ20">
            <v>124.54499232931757</v>
          </cell>
          <cell r="CA20">
            <v>130.15086362146576</v>
          </cell>
          <cell r="CB20">
            <v>141.31632881427066</v>
          </cell>
          <cell r="CC20">
            <v>186.1165500083525</v>
          </cell>
          <cell r="CD20">
            <v>173.11018875527066</v>
          </cell>
          <cell r="CE20">
            <v>155.59434554253198</v>
          </cell>
          <cell r="CF20">
            <v>149.07075532876306</v>
          </cell>
          <cell r="CG20">
            <v>187.11107951777936</v>
          </cell>
          <cell r="CH20">
            <v>271.27041537660398</v>
          </cell>
          <cell r="CI20">
            <v>314.81535114297594</v>
          </cell>
          <cell r="CJ20">
            <v>342.07575538339489</v>
          </cell>
        </row>
        <row r="21">
          <cell r="BX21" t="str">
            <v>Qld FAR NORTHERN REGION</v>
          </cell>
          <cell r="BY21">
            <v>100</v>
          </cell>
          <cell r="BZ21">
            <v>99.036378392369642</v>
          </cell>
          <cell r="CA21">
            <v>81.641788798263676</v>
          </cell>
          <cell r="CB21">
            <v>78.567959360052186</v>
          </cell>
          <cell r="CC21">
            <v>93.407268142541255</v>
          </cell>
          <cell r="CD21">
            <v>110.7244685758024</v>
          </cell>
          <cell r="CE21">
            <v>102.47399013874472</v>
          </cell>
          <cell r="CF21">
            <v>97.660630786010429</v>
          </cell>
          <cell r="CG21">
            <v>91.003305618931321</v>
          </cell>
          <cell r="CH21">
            <v>122.9919417881753</v>
          </cell>
          <cell r="CI21">
            <v>119.69943569978278</v>
          </cell>
          <cell r="CJ21">
            <v>107.55296363914597</v>
          </cell>
        </row>
        <row r="22">
          <cell r="BX22" t="str">
            <v xml:space="preserve">Qld NORTH WEST </v>
          </cell>
          <cell r="BY22">
            <v>100</v>
          </cell>
          <cell r="BZ22">
            <v>43.0669713423407</v>
          </cell>
          <cell r="CA22">
            <v>26.484925515537562</v>
          </cell>
          <cell r="CB22">
            <v>383.63957856924719</v>
          </cell>
          <cell r="CC22">
            <v>1095.8415389520374</v>
          </cell>
          <cell r="CD22">
            <v>1030.243588664353</v>
          </cell>
          <cell r="CE22">
            <v>1024.3164459202089</v>
          </cell>
          <cell r="CF22">
            <v>1029.9867874506638</v>
          </cell>
          <cell r="CG22">
            <v>1042.8624258120888</v>
          </cell>
          <cell r="CH22">
            <v>2005.3072843649222</v>
          </cell>
          <cell r="CI22">
            <v>2478.0064717891855</v>
          </cell>
          <cell r="CJ22">
            <v>1966.4097497119035</v>
          </cell>
        </row>
        <row r="24">
          <cell r="BX24" t="str">
            <v>Qld GLADSTONE REGION</v>
          </cell>
          <cell r="BY24">
            <v>100</v>
          </cell>
          <cell r="BZ24">
            <v>123.43328361731372</v>
          </cell>
          <cell r="CA24">
            <v>125.33814234609497</v>
          </cell>
          <cell r="CB24">
            <v>121.67885754305993</v>
          </cell>
          <cell r="CC24">
            <v>163.37037188212076</v>
          </cell>
          <cell r="CD24">
            <v>169.21587586702378</v>
          </cell>
          <cell r="CE24">
            <v>148.25975053813025</v>
          </cell>
          <cell r="CF24">
            <v>144.6202511878372</v>
          </cell>
          <cell r="CG24">
            <v>190.79461916907798</v>
          </cell>
          <cell r="CH24">
            <v>303.01967993287951</v>
          </cell>
          <cell r="CI24">
            <v>272.27302503962449</v>
          </cell>
          <cell r="CJ24">
            <v>283.89692399447989</v>
          </cell>
        </row>
        <row r="28">
          <cell r="BX28" t="str">
            <v>NORTH AUSTRALIA SUB-TOTAL</v>
          </cell>
          <cell r="BY28">
            <v>100</v>
          </cell>
          <cell r="BZ28">
            <v>114.73343263732143</v>
          </cell>
          <cell r="CA28">
            <v>112.11842857231585</v>
          </cell>
          <cell r="CB28">
            <v>133.68651248036161</v>
          </cell>
          <cell r="CC28">
            <v>181.7637021183082</v>
          </cell>
          <cell r="CD28">
            <v>178.58449468679299</v>
          </cell>
          <cell r="CE28">
            <v>171.35688426664419</v>
          </cell>
          <cell r="CF28">
            <v>154.30865810056005</v>
          </cell>
          <cell r="CG28">
            <v>211.76226639385325</v>
          </cell>
          <cell r="CH28">
            <v>298.85712875733032</v>
          </cell>
          <cell r="CI28">
            <v>336.33268309410738</v>
          </cell>
          <cell r="CJ28">
            <v>375.62068249934185</v>
          </cell>
        </row>
        <row r="29">
          <cell r="BX29" t="str">
            <v>AUSTRALIA TOTAL</v>
          </cell>
          <cell r="BY29">
            <v>100</v>
          </cell>
          <cell r="BZ29">
            <v>109.52973567321789</v>
          </cell>
          <cell r="CA29">
            <v>105.96248227331064</v>
          </cell>
          <cell r="CB29">
            <v>120.70819006745567</v>
          </cell>
          <cell r="CC29">
            <v>150.29886054568416</v>
          </cell>
          <cell r="CD29">
            <v>149.32855406745279</v>
          </cell>
          <cell r="CE29">
            <v>140.71586144422403</v>
          </cell>
          <cell r="CF29">
            <v>134.81638545434444</v>
          </cell>
          <cell r="CG29">
            <v>151.97161363675426</v>
          </cell>
          <cell r="CH29">
            <v>172.98296124367346</v>
          </cell>
          <cell r="CI29">
            <v>194.14209486347434</v>
          </cell>
          <cell r="CJ29">
            <v>200.737646949425</v>
          </cell>
        </row>
        <row r="35">
          <cell r="S35" t="str">
            <v>1996-97</v>
          </cell>
        </row>
        <row r="37">
          <cell r="S37">
            <v>445228846.51000005</v>
          </cell>
          <cell r="T37">
            <v>344092555.00999999</v>
          </cell>
          <cell r="U37">
            <v>464076687.71999997</v>
          </cell>
          <cell r="V37">
            <v>1351889582.4800003</v>
          </cell>
          <cell r="W37">
            <v>243574186.37</v>
          </cell>
          <cell r="X37">
            <v>232895028.50999999</v>
          </cell>
          <cell r="Y37">
            <v>928999631.88999999</v>
          </cell>
          <cell r="Z37">
            <v>410032476.35000002</v>
          </cell>
          <cell r="AA37">
            <v>1314116530.01</v>
          </cell>
          <cell r="AB37">
            <v>1784388396.1600001</v>
          </cell>
          <cell r="AC37">
            <v>2498405709.1999998</v>
          </cell>
          <cell r="AD37">
            <v>1960688784.8399999</v>
          </cell>
        </row>
        <row r="38">
          <cell r="S38">
            <v>18647979.07</v>
          </cell>
          <cell r="T38">
            <v>17071025.539999999</v>
          </cell>
          <cell r="U38">
            <v>8597698.9199999999</v>
          </cell>
          <cell r="V38">
            <v>146894174.5</v>
          </cell>
          <cell r="W38">
            <v>46043250.980000004</v>
          </cell>
          <cell r="X38">
            <v>48298833.509999998</v>
          </cell>
          <cell r="Y38">
            <v>40740572.950000003</v>
          </cell>
          <cell r="Z38">
            <v>15249272.75</v>
          </cell>
          <cell r="AA38">
            <v>48823807.390000001</v>
          </cell>
          <cell r="AB38">
            <v>78227382</v>
          </cell>
          <cell r="AC38">
            <v>421028015.56999993</v>
          </cell>
          <cell r="AD38">
            <v>490300505.25999993</v>
          </cell>
        </row>
        <row r="42">
          <cell r="S42">
            <v>670284585.03999996</v>
          </cell>
          <cell r="T42">
            <v>884461197.32000005</v>
          </cell>
          <cell r="U42">
            <v>583745723.98000014</v>
          </cell>
          <cell r="V42">
            <v>2469747276.2399998</v>
          </cell>
          <cell r="W42">
            <v>818185755.69999993</v>
          </cell>
          <cell r="X42">
            <v>973389868.38</v>
          </cell>
          <cell r="Y42">
            <v>1593182431.0200002</v>
          </cell>
          <cell r="Z42">
            <v>1442527690.1799998</v>
          </cell>
          <cell r="AA42">
            <v>2247657690.9600005</v>
          </cell>
          <cell r="AB42">
            <v>1866985126.5600004</v>
          </cell>
          <cell r="AC42">
            <v>3820910081.9800005</v>
          </cell>
          <cell r="AD42">
            <v>4439714748.46</v>
          </cell>
        </row>
        <row r="46">
          <cell r="S46">
            <v>47422031.340000004</v>
          </cell>
          <cell r="T46">
            <v>47730140.349999994</v>
          </cell>
          <cell r="U46">
            <v>99965688.209999993</v>
          </cell>
          <cell r="V46">
            <v>22504501.079999998</v>
          </cell>
          <cell r="W46">
            <v>39721077.070000008</v>
          </cell>
          <cell r="X46">
            <v>90396666.349999994</v>
          </cell>
          <cell r="Y46">
            <v>79363958.63000001</v>
          </cell>
          <cell r="Z46">
            <v>83289696.129999995</v>
          </cell>
          <cell r="AA46">
            <v>133645538.03999999</v>
          </cell>
          <cell r="AB46">
            <v>354062189.21999997</v>
          </cell>
          <cell r="AC46">
            <v>305382190.10000002</v>
          </cell>
          <cell r="AD46">
            <v>437325631.05000001</v>
          </cell>
        </row>
        <row r="47">
          <cell r="S47">
            <v>560979209.48000002</v>
          </cell>
          <cell r="T47">
            <v>708791391.5</v>
          </cell>
          <cell r="U47">
            <v>975231206.66000009</v>
          </cell>
          <cell r="V47">
            <v>898146693.15999985</v>
          </cell>
          <cell r="W47">
            <v>787401606.23999989</v>
          </cell>
          <cell r="X47">
            <v>905591713.06000006</v>
          </cell>
          <cell r="Y47">
            <v>1094341996.02</v>
          </cell>
          <cell r="Z47">
            <v>1327147588.1400001</v>
          </cell>
          <cell r="AA47">
            <v>1505279686.7399998</v>
          </cell>
          <cell r="AB47">
            <v>1999259840</v>
          </cell>
          <cell r="AC47">
            <v>2187522375.1000004</v>
          </cell>
          <cell r="AD47">
            <v>3352837304.1999998</v>
          </cell>
        </row>
        <row r="48">
          <cell r="S48">
            <v>114197298.49000001</v>
          </cell>
          <cell r="T48">
            <v>99960951.280000001</v>
          </cell>
          <cell r="U48">
            <v>110073453.12</v>
          </cell>
          <cell r="V48">
            <v>121615018.47</v>
          </cell>
          <cell r="W48">
            <v>232159143.49000001</v>
          </cell>
          <cell r="X48">
            <v>159950555.55000001</v>
          </cell>
          <cell r="Y48">
            <v>310920226.07999998</v>
          </cell>
          <cell r="Z48">
            <v>354538687.21000004</v>
          </cell>
          <cell r="AA48">
            <v>546000583.53000009</v>
          </cell>
          <cell r="AB48">
            <v>973443733.94999993</v>
          </cell>
          <cell r="AC48">
            <v>767796570.52999997</v>
          </cell>
          <cell r="AD48">
            <v>875613187.67999995</v>
          </cell>
        </row>
        <row r="49">
          <cell r="S49">
            <v>17114.449999999997</v>
          </cell>
          <cell r="T49">
            <v>3000</v>
          </cell>
          <cell r="U49">
            <v>0</v>
          </cell>
          <cell r="V49">
            <v>0</v>
          </cell>
          <cell r="W49">
            <v>0</v>
          </cell>
          <cell r="X49">
            <v>694524</v>
          </cell>
          <cell r="Y49">
            <v>27270201.309999999</v>
          </cell>
          <cell r="Z49">
            <v>2197288.7400000002</v>
          </cell>
          <cell r="AA49">
            <v>8413.83</v>
          </cell>
          <cell r="AB49">
            <v>0</v>
          </cell>
          <cell r="AC49">
            <v>0</v>
          </cell>
          <cell r="AD49">
            <v>0</v>
          </cell>
        </row>
        <row r="50">
          <cell r="S50">
            <v>59109764.57</v>
          </cell>
          <cell r="T50">
            <v>54103735.310000002</v>
          </cell>
          <cell r="U50">
            <v>106531625.66</v>
          </cell>
          <cell r="V50">
            <v>28374154.759999998</v>
          </cell>
          <cell r="W50">
            <v>0</v>
          </cell>
          <cell r="X50">
            <v>3753722.75</v>
          </cell>
          <cell r="Y50">
            <v>1406061.4100000001</v>
          </cell>
          <cell r="Z50">
            <v>211354.81</v>
          </cell>
          <cell r="AA50">
            <v>17849.490000000002</v>
          </cell>
          <cell r="AB50">
            <v>1023320.95</v>
          </cell>
          <cell r="AC50">
            <v>0</v>
          </cell>
          <cell r="AD50">
            <v>0</v>
          </cell>
        </row>
        <row r="51">
          <cell r="S51">
            <v>319313035.02999997</v>
          </cell>
          <cell r="T51">
            <v>174928650.26000002</v>
          </cell>
          <cell r="U51">
            <v>208526676.55000001</v>
          </cell>
          <cell r="V51">
            <v>290402285.46999997</v>
          </cell>
          <cell r="W51">
            <v>307807665.08000004</v>
          </cell>
          <cell r="X51">
            <v>355752619.25999999</v>
          </cell>
          <cell r="Y51">
            <v>233023600.94</v>
          </cell>
          <cell r="Z51">
            <v>222597823.47999999</v>
          </cell>
          <cell r="AA51">
            <v>4684925306</v>
          </cell>
          <cell r="AB51">
            <v>741995959.51999998</v>
          </cell>
          <cell r="AC51">
            <v>588766646.37</v>
          </cell>
          <cell r="AD51">
            <v>751222016.0999999</v>
          </cell>
        </row>
      </sheetData>
      <sheetData sheetId="17"/>
      <sheetData sheetId="18"/>
      <sheetData sheetId="19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Import Workbooks Data"/>
      <sheetName val="Chart1"/>
      <sheetName val="Regions"/>
      <sheetName val="Required SLAs By Region"/>
      <sheetName val="Aircraft Move by SLAs By Region"/>
      <sheetName val="Required UCLs"/>
    </sheetNames>
    <sheetDataSet>
      <sheetData sheetId="0"/>
      <sheetData sheetId="1" refreshError="1"/>
      <sheetData sheetId="2">
        <row r="6">
          <cell r="C6" t="str">
            <v>NORTH AUSTRALIA (W.A.)</v>
          </cell>
          <cell r="F6">
            <v>1378425</v>
          </cell>
        </row>
        <row r="9">
          <cell r="C9" t="str">
            <v>WESTERN AUSTRALIA STATE TOTAL</v>
          </cell>
          <cell r="F9">
            <v>8521157</v>
          </cell>
        </row>
        <row r="11">
          <cell r="C11" t="str">
            <v>NORTH AUSTRALIA (N.T.)</v>
          </cell>
          <cell r="F11">
            <v>2233820</v>
          </cell>
        </row>
        <row r="14">
          <cell r="C14" t="str">
            <v>NORTHERN TERRITORY TOTAL</v>
          </cell>
          <cell r="F14">
            <v>2595785</v>
          </cell>
        </row>
        <row r="16">
          <cell r="C16" t="str">
            <v>NORTH AUSTRALIA (QLD)</v>
          </cell>
          <cell r="F16">
            <v>6696366</v>
          </cell>
        </row>
        <row r="25">
          <cell r="C25" t="str">
            <v>QUEENSLAND STATE TOTAL</v>
          </cell>
          <cell r="F25">
            <v>27547329</v>
          </cell>
        </row>
        <row r="27">
          <cell r="C27" t="str">
            <v>NORTH AUSTRALIA SUB-TOTAL</v>
          </cell>
          <cell r="F27">
            <v>10308611</v>
          </cell>
        </row>
        <row r="28">
          <cell r="C28" t="str">
            <v>AUSTRALIA TOTAL</v>
          </cell>
          <cell r="F28">
            <v>97584026</v>
          </cell>
        </row>
        <row r="47">
          <cell r="AA47" t="str">
            <v xml:space="preserve">Figure 6.2.3 Northern Australia - domestic flights per capita by region, 2007-08 </v>
          </cell>
        </row>
        <row r="48">
          <cell r="AA48">
            <v>16.523122842347526</v>
          </cell>
        </row>
        <row r="49">
          <cell r="AA49">
            <v>17.937512721351517</v>
          </cell>
        </row>
        <row r="50">
          <cell r="AA50">
            <v>14.496850761066076</v>
          </cell>
        </row>
        <row r="51">
          <cell r="AA51">
            <v>4.1384025118440828</v>
          </cell>
        </row>
        <row r="53">
          <cell r="AA53">
            <v>10.409420492460251</v>
          </cell>
        </row>
        <row r="54">
          <cell r="AA54">
            <v>10.466477716966381</v>
          </cell>
        </row>
        <row r="55">
          <cell r="AA55">
            <v>14.946875670009767</v>
          </cell>
        </row>
        <row r="56">
          <cell r="AA56">
            <v>11.85538971656147</v>
          </cell>
        </row>
        <row r="58">
          <cell r="AA58">
            <v>8.5365821345989215</v>
          </cell>
        </row>
        <row r="59">
          <cell r="AA59">
            <v>8.4885355295762768</v>
          </cell>
        </row>
        <row r="60">
          <cell r="AA60">
            <v>6.6756301829142783</v>
          </cell>
        </row>
        <row r="61">
          <cell r="AA61">
            <v>12.698886120474864</v>
          </cell>
        </row>
        <row r="62">
          <cell r="AA62">
            <v>7.2487489286405484</v>
          </cell>
        </row>
        <row r="63">
          <cell r="AA63">
            <v>8.4625646610400214</v>
          </cell>
        </row>
        <row r="64">
          <cell r="AA64">
            <v>6.4512865417095622</v>
          </cell>
        </row>
        <row r="66">
          <cell r="AA66">
            <v>9.4295098302290725</v>
          </cell>
        </row>
        <row r="67">
          <cell r="AA67">
            <v>4.5729351423064664</v>
          </cell>
        </row>
      </sheetData>
      <sheetData sheetId="3"/>
      <sheetData sheetId="4"/>
      <sheetData sheetId="5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Chart1"/>
      <sheetName val="Chart2"/>
      <sheetName val="Table- Rail by region (Nth Aus)"/>
      <sheetName val="calc_table"/>
      <sheetName val="AM_nthaustralia_raillength250k"/>
      <sheetName val="COPY Table- Rail by region "/>
      <sheetName val="Sheet1"/>
    </sheetNames>
    <sheetDataSet>
      <sheetData sheetId="0" refreshError="1"/>
      <sheetData sheetId="1" refreshError="1"/>
      <sheetData sheetId="2">
        <row r="4">
          <cell r="A4" t="str">
            <v>NORTH AUSTRALIA (W.A.)</v>
          </cell>
          <cell r="M4">
            <v>3.2656841735966956E-3</v>
          </cell>
        </row>
        <row r="5">
          <cell r="M5">
            <v>5.9440179319561175E-3</v>
          </cell>
        </row>
        <row r="7">
          <cell r="M7">
            <v>1.5242393936976687E-2</v>
          </cell>
        </row>
        <row r="8">
          <cell r="M8">
            <v>5.4404401114026939E-2</v>
          </cell>
        </row>
        <row r="9">
          <cell r="M9">
            <v>9.0203205618449647E-3</v>
          </cell>
        </row>
        <row r="10">
          <cell r="M10">
            <v>9.524261029684249E-3</v>
          </cell>
        </row>
        <row r="12">
          <cell r="M12">
            <v>1.2858943628437857E-2</v>
          </cell>
        </row>
        <row r="13">
          <cell r="M13">
            <v>3.3700248332001803E-2</v>
          </cell>
        </row>
        <row r="14">
          <cell r="M14">
            <v>2.4816770526161346E-2</v>
          </cell>
        </row>
        <row r="15">
          <cell r="M15">
            <v>8.4346372866441408E-3</v>
          </cell>
        </row>
        <row r="16">
          <cell r="M16">
            <v>6.9005763139536941E-3</v>
          </cell>
        </row>
        <row r="17">
          <cell r="M17">
            <v>5.6023925977885004E-3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Type &amp; length railway"/>
      <sheetName val="Table- Rail by region (Nth Aus)"/>
    </sheetNames>
    <sheetDataSet>
      <sheetData sheetId="0" refreshError="1"/>
      <sheetData sheetId="1">
        <row r="2">
          <cell r="C2" t="str">
            <v>Gauge: Standard (1435mm)</v>
          </cell>
          <cell r="E2" t="str">
            <v>Gauge: Narrrow (1067 mm)</v>
          </cell>
          <cell r="G2" t="str">
            <v>Gauge: Light</v>
          </cell>
        </row>
        <row r="5">
          <cell r="C5">
            <v>3049.7528617000003</v>
          </cell>
          <cell r="E5">
            <v>0</v>
          </cell>
          <cell r="G5">
            <v>0</v>
          </cell>
        </row>
        <row r="8">
          <cell r="C8">
            <v>8357.5596447259995</v>
          </cell>
          <cell r="E8">
            <v>0</v>
          </cell>
          <cell r="G8">
            <v>0</v>
          </cell>
        </row>
        <row r="9">
          <cell r="C9">
            <v>3122.3211899999997</v>
          </cell>
          <cell r="E9">
            <v>0</v>
          </cell>
          <cell r="G9">
            <v>0</v>
          </cell>
        </row>
        <row r="10">
          <cell r="C10">
            <v>6340.7217221299998</v>
          </cell>
          <cell r="E10">
            <v>48.888591480000002</v>
          </cell>
          <cell r="G10">
            <v>0</v>
          </cell>
        </row>
        <row r="13">
          <cell r="C13">
            <v>0</v>
          </cell>
          <cell r="E13">
            <v>2441.1002147600002</v>
          </cell>
          <cell r="G13">
            <v>989.19631932999994</v>
          </cell>
        </row>
        <row r="14">
          <cell r="C14">
            <v>0</v>
          </cell>
          <cell r="E14">
            <v>1408.1188387019995</v>
          </cell>
          <cell r="G14">
            <v>546.431738</v>
          </cell>
        </row>
        <row r="15">
          <cell r="C15">
            <v>43.021404619999998</v>
          </cell>
          <cell r="E15">
            <v>1389.4177332900001</v>
          </cell>
          <cell r="G15">
            <v>730.80487205999998</v>
          </cell>
        </row>
        <row r="16">
          <cell r="C16">
            <v>0</v>
          </cell>
          <cell r="E16">
            <v>3047.7564139999999</v>
          </cell>
          <cell r="G16">
            <v>0</v>
          </cell>
        </row>
        <row r="17">
          <cell r="C17">
            <v>0</v>
          </cell>
          <cell r="E17">
            <v>136</v>
          </cell>
          <cell r="G17">
            <v>0</v>
          </cell>
        </row>
        <row r="18">
          <cell r="C18">
            <v>20913.376823176</v>
          </cell>
          <cell r="E18">
            <v>9329.2025548619986</v>
          </cell>
          <cell r="G18">
            <v>2373.7692811299999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Table - road length &amp; type"/>
      <sheetName val="Graph - Road density"/>
      <sheetName val="Graph - Sealed &amp; unsealed roads"/>
      <sheetName val="Graph - sealed roads"/>
      <sheetName val="Graph - unsealed roads"/>
      <sheetName val="Sheet2"/>
      <sheetName val="Sheet1"/>
    </sheetNames>
    <sheetDataSet>
      <sheetData sheetId="0">
        <row r="2">
          <cell r="M2" t="str">
            <v>Total length of sealed roads (km)</v>
          </cell>
          <cell r="N2" t="str">
            <v>Total length of unsealed roads (km)</v>
          </cell>
        </row>
        <row r="5">
          <cell r="M5">
            <v>2642</v>
          </cell>
          <cell r="N5">
            <v>41304</v>
          </cell>
          <cell r="P5">
            <v>8.5651468785616941E-2</v>
          </cell>
        </row>
        <row r="6">
          <cell r="M6">
            <v>1921</v>
          </cell>
          <cell r="N6">
            <v>35920</v>
          </cell>
          <cell r="P6">
            <v>8.9926471772199715E-2</v>
          </cell>
        </row>
        <row r="9">
          <cell r="M9">
            <v>1884</v>
          </cell>
          <cell r="N9">
            <v>18076</v>
          </cell>
          <cell r="P9">
            <v>0.12993168967944338</v>
          </cell>
        </row>
        <row r="10">
          <cell r="M10">
            <v>2236</v>
          </cell>
          <cell r="N10">
            <v>31193</v>
          </cell>
          <cell r="P10">
            <v>9.6575681268048968E-2</v>
          </cell>
        </row>
        <row r="11">
          <cell r="M11">
            <v>2599</v>
          </cell>
          <cell r="N11">
            <v>67212</v>
          </cell>
          <cell r="P11">
            <v>0.10335492704337348</v>
          </cell>
        </row>
        <row r="14">
          <cell r="M14">
            <v>4187</v>
          </cell>
          <cell r="N14">
            <v>24173</v>
          </cell>
          <cell r="P14">
            <v>0.27804365145131488</v>
          </cell>
        </row>
        <row r="15">
          <cell r="M15">
            <v>2434</v>
          </cell>
          <cell r="N15">
            <v>16024</v>
          </cell>
          <cell r="P15">
            <v>0.23061310055839621</v>
          </cell>
        </row>
        <row r="16">
          <cell r="M16">
            <v>3291</v>
          </cell>
          <cell r="N16">
            <v>36493</v>
          </cell>
          <cell r="P16">
            <v>0.14578543613635969</v>
          </cell>
        </row>
        <row r="17">
          <cell r="M17">
            <v>4010</v>
          </cell>
          <cell r="N17">
            <v>83163</v>
          </cell>
          <cell r="P17">
            <v>0.19524330041625537</v>
          </cell>
        </row>
        <row r="18">
          <cell r="M18">
            <v>319</v>
          </cell>
          <cell r="N18">
            <v>4869</v>
          </cell>
          <cell r="P18">
            <v>0.2201910060403541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B50"/>
  <sheetViews>
    <sheetView workbookViewId="0"/>
  </sheetViews>
  <sheetFormatPr defaultRowHeight="15"/>
  <sheetData>
    <row r="2" spans="1:2" ht="21">
      <c r="B2" s="1" t="s">
        <v>1</v>
      </c>
    </row>
    <row r="4" spans="1:2" ht="18.75">
      <c r="B4" s="2" t="s">
        <v>0</v>
      </c>
    </row>
    <row r="6" spans="1:2">
      <c r="A6" t="s">
        <v>88</v>
      </c>
      <c r="B6" s="99" t="s">
        <v>133</v>
      </c>
    </row>
    <row r="8" spans="1:2">
      <c r="A8" t="s">
        <v>89</v>
      </c>
      <c r="B8" s="99" t="s">
        <v>111</v>
      </c>
    </row>
    <row r="10" spans="1:2">
      <c r="A10" t="s">
        <v>90</v>
      </c>
      <c r="B10" s="99" t="s">
        <v>112</v>
      </c>
    </row>
    <row r="12" spans="1:2">
      <c r="A12" t="s">
        <v>91</v>
      </c>
      <c r="B12" s="99" t="s">
        <v>113</v>
      </c>
    </row>
    <row r="14" spans="1:2">
      <c r="A14" t="s">
        <v>92</v>
      </c>
      <c r="B14" s="99" t="s">
        <v>114</v>
      </c>
    </row>
    <row r="16" spans="1:2">
      <c r="A16" t="s">
        <v>93</v>
      </c>
      <c r="B16" s="99" t="s">
        <v>115</v>
      </c>
    </row>
    <row r="18" spans="1:2">
      <c r="A18" t="s">
        <v>94</v>
      </c>
      <c r="B18" s="99" t="s">
        <v>116</v>
      </c>
    </row>
    <row r="20" spans="1:2">
      <c r="A20" t="s">
        <v>95</v>
      </c>
      <c r="B20" s="99" t="s">
        <v>117</v>
      </c>
    </row>
    <row r="22" spans="1:2">
      <c r="A22" t="s">
        <v>96</v>
      </c>
      <c r="B22" s="99" t="s">
        <v>118</v>
      </c>
    </row>
    <row r="24" spans="1:2">
      <c r="A24" t="s">
        <v>97</v>
      </c>
      <c r="B24" s="99" t="s">
        <v>119</v>
      </c>
    </row>
    <row r="26" spans="1:2">
      <c r="A26" t="s">
        <v>98</v>
      </c>
      <c r="B26" s="99" t="s">
        <v>120</v>
      </c>
    </row>
    <row r="28" spans="1:2">
      <c r="A28" t="s">
        <v>99</v>
      </c>
      <c r="B28" s="99" t="s">
        <v>121</v>
      </c>
    </row>
    <row r="30" spans="1:2">
      <c r="A30" t="s">
        <v>100</v>
      </c>
      <c r="B30" s="99" t="s">
        <v>122</v>
      </c>
    </row>
    <row r="32" spans="1:2">
      <c r="A32" t="s">
        <v>101</v>
      </c>
      <c r="B32" s="99" t="s">
        <v>123</v>
      </c>
    </row>
    <row r="34" spans="1:2">
      <c r="A34" t="s">
        <v>102</v>
      </c>
      <c r="B34" s="99" t="s">
        <v>124</v>
      </c>
    </row>
    <row r="36" spans="1:2">
      <c r="A36" t="s">
        <v>103</v>
      </c>
      <c r="B36" s="99" t="s">
        <v>125</v>
      </c>
    </row>
    <row r="38" spans="1:2">
      <c r="A38" t="s">
        <v>104</v>
      </c>
      <c r="B38" s="99" t="s">
        <v>126</v>
      </c>
    </row>
    <row r="40" spans="1:2">
      <c r="A40" t="s">
        <v>105</v>
      </c>
      <c r="B40" s="99" t="s">
        <v>127</v>
      </c>
    </row>
    <row r="42" spans="1:2">
      <c r="A42" t="s">
        <v>106</v>
      </c>
      <c r="B42" s="99" t="s">
        <v>128</v>
      </c>
    </row>
    <row r="44" spans="1:2">
      <c r="A44" t="s">
        <v>107</v>
      </c>
      <c r="B44" s="99" t="s">
        <v>129</v>
      </c>
    </row>
    <row r="46" spans="1:2">
      <c r="A46" t="s">
        <v>108</v>
      </c>
      <c r="B46" s="99" t="s">
        <v>130</v>
      </c>
    </row>
    <row r="48" spans="1:2">
      <c r="A48" t="s">
        <v>109</v>
      </c>
      <c r="B48" s="99" t="s">
        <v>131</v>
      </c>
    </row>
    <row r="50" spans="1:2">
      <c r="A50" t="s">
        <v>110</v>
      </c>
      <c r="B50" s="99" t="s">
        <v>132</v>
      </c>
    </row>
  </sheetData>
  <hyperlinks>
    <hyperlink ref="B6" location="'Fig 6.1.1'!A1" display="Northern Australia—loaded tonnage, via sea ports, by region, 1996-97 to 2007-08 (million tonnes)"/>
    <hyperlink ref="B8" location="'Fig 6.1.2'!A1" display="Northern Australia—export tonnage via sea ports, by state, 1996–97 to 2007–08 (million tonnes)"/>
    <hyperlink ref="B10" location="'Fig 6.1.3'!A1" display="Northern Australia and Australia—value of exports via sea ports, 1996–97 to 2007–08 (index 1996–97=100) "/>
    <hyperlink ref="B12" location="'Fig 6.1.4'!A1" display="Northern Australia—value of exports via sea ports, by state, 1996–97 to 2007–08 (index 1996–97=100)"/>
    <hyperlink ref="B14" location="'Fig 6.1.5'!A1" display="Northern Australia (WA)—value of exports via sea ports, by region, 1996–97 to 2007–08 (index 1996–97=100)"/>
    <hyperlink ref="B16" location="'Fig 6.1.6'!A1" display="Northern Australia (NT)—value of exports via sea ports, by region, 1996–97 to 2007–08 (index 1996–97=100)"/>
    <hyperlink ref="B18" location="'Fig 6.1.7'!A1" display="North West Queensland—value of exports via sea ports, by region, 1996–97 to 2007–08 (index 1996–97=100)"/>
    <hyperlink ref="B20" location="'Fig 6.1.8'!A1" display="Northern Australia (QLD)—value of exports via sea ports, by region, 1996–97 to 2007–08 (index 1996–97=100)"/>
    <hyperlink ref="B22" location="'Fig 6.1.9'!A1" display="Northern Australia—import tonnage, via sea ports, by region, 1996–97 to 2007–08 (million tonnes)"/>
    <hyperlink ref="B24" location="'Fig 6.1.10'!A1" display="Northern Australia—import tonnage via sea ports, by state, 1996–97 to 2007–08 (million tonnes)"/>
    <hyperlink ref="B26" location="'Fig 6.1.11'!A1" display="Northern Australia—import values via sea ports, by region, 1996–97 to 2007–08 ($ million)"/>
    <hyperlink ref="B28" location="'Fig 6.1.12'!A1" display="Northern Australia—coastal shipping, loaded tonnage, 1996–97 to 2006–07 (index 1996–97=100)"/>
    <hyperlink ref="B30" location="'Fig 6.1.13'!A1" display="Northern Australia—coastal shipping, loaded tonnage, by region, 1996–97 to 2006–07 (index 1996–97=100)"/>
    <hyperlink ref="B32" location="'Fig 6.1.14'!A1" display="Northern Australia—coastal shipping, loaded tonnage, by key growth regions, 1996–97 to 2006–07 (index 1996–97=100)"/>
    <hyperlink ref="B34" location="'Fig 6.1.15'!A1" display="Northern Australia—coastal shipping, unloaded tonnage, by state, 1996–97 to 2006–07 (index 1996–97=100) "/>
    <hyperlink ref="B36" location="Fig.6.1.16!A1" display="Northern Australia (WA and NT)—coastal shipping, unloaded tonnage, by region, 1996–97 to 2006–07 (index 1996–97=100)"/>
    <hyperlink ref="B38" location="'Fig 6.1.17'!A1" display="Northern Australia (QLD)—coastal shipping, unloaded tonnage, by region, 1996–97 to 2006–07 (index 1996–97=100)"/>
    <hyperlink ref="B40" location="'Fig 6.2.1'!A1" display="Northern Australia—RPT domestic passenger movements in northern regions and state totals, 2007–08"/>
    <hyperlink ref="B42" location="'Fig 6.2.2'!A1" display="Northern Australia—domestic flights per capita by region, 2007–08"/>
    <hyperlink ref="B44" location="'Fig 6.3.1'!A1" display="Northern Australia—railway density, by region, 2006"/>
    <hyperlink ref="B46" location="'Fig 6.3.2'!A1" display="Northern Australia—type and length of operational railways, by region, 2006"/>
    <hyperlink ref="B48" location="'Fig 6.4.1'!A1" display="Northern Australia—road length (km), by region, 2006"/>
    <hyperlink ref="B50" location="'Fig 6.4.2'!A1" display="Northern Australia—road density, by region, 2006 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1:N50"/>
  <sheetViews>
    <sheetView workbookViewId="0">
      <selection activeCell="B34" sqref="B34"/>
    </sheetView>
  </sheetViews>
  <sheetFormatPr defaultRowHeight="15"/>
  <cols>
    <col min="2" max="2" width="34.140625" bestFit="1" customWidth="1"/>
    <col min="3" max="14" width="14.7109375" customWidth="1"/>
  </cols>
  <sheetData>
    <row r="1" spans="2:14">
      <c r="B1" s="104" t="s">
        <v>149</v>
      </c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</row>
    <row r="2" spans="2:14"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</row>
    <row r="3" spans="2:14"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</row>
    <row r="4" spans="2:14"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</row>
    <row r="5" spans="2:14"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</row>
    <row r="6" spans="2:14">
      <c r="B6" s="100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</row>
    <row r="7" spans="2:14">
      <c r="B7" s="100"/>
      <c r="C7" s="100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</row>
    <row r="8" spans="2:14">
      <c r="B8" s="100"/>
      <c r="C8" s="100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</row>
    <row r="9" spans="2:14">
      <c r="B9" s="100"/>
      <c r="C9" s="100"/>
      <c r="D9" s="100"/>
      <c r="E9" s="100"/>
      <c r="F9" s="100"/>
      <c r="G9" s="100"/>
      <c r="H9" s="100"/>
      <c r="I9" s="100"/>
      <c r="J9" s="100"/>
      <c r="K9" s="100"/>
      <c r="L9" s="100"/>
      <c r="M9" s="100"/>
      <c r="N9" s="100"/>
    </row>
    <row r="10" spans="2:14">
      <c r="B10" s="100"/>
      <c r="C10" s="100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</row>
    <row r="11" spans="2:14">
      <c r="B11" s="100"/>
      <c r="C11" s="100"/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</row>
    <row r="12" spans="2:14">
      <c r="B12" s="100"/>
      <c r="C12" s="100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100"/>
    </row>
    <row r="13" spans="2:14">
      <c r="B13" s="100"/>
      <c r="C13" s="100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100"/>
    </row>
    <row r="14" spans="2:14">
      <c r="B14" s="100"/>
      <c r="C14" s="100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</row>
    <row r="15" spans="2:14"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</row>
    <row r="16" spans="2:14">
      <c r="B16" s="100"/>
      <c r="C16" s="100"/>
      <c r="D16" s="100"/>
      <c r="E16" s="100"/>
      <c r="F16" s="100"/>
      <c r="G16" s="100"/>
      <c r="H16" s="100"/>
      <c r="I16" s="100"/>
      <c r="J16" s="100"/>
      <c r="K16" s="100"/>
      <c r="L16" s="100"/>
      <c r="M16" s="100"/>
      <c r="N16" s="100"/>
    </row>
    <row r="17" spans="2:14">
      <c r="B17" s="100"/>
      <c r="C17" s="100"/>
      <c r="D17" s="100"/>
      <c r="E17" s="100"/>
      <c r="F17" s="100"/>
      <c r="G17" s="100"/>
      <c r="H17" s="100"/>
      <c r="I17" s="100"/>
      <c r="J17" s="100"/>
      <c r="K17" s="100"/>
      <c r="L17" s="100"/>
      <c r="M17" s="100"/>
      <c r="N17" s="100"/>
    </row>
    <row r="18" spans="2:14"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</row>
    <row r="19" spans="2:14"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  <c r="M19" s="100"/>
      <c r="N19" s="100"/>
    </row>
    <row r="20" spans="2:14">
      <c r="B20" s="100"/>
      <c r="C20" s="100"/>
      <c r="D20" s="100"/>
      <c r="E20" s="100"/>
      <c r="F20" s="100"/>
      <c r="G20" s="100"/>
      <c r="H20" s="100"/>
      <c r="I20" s="100"/>
      <c r="J20" s="100"/>
      <c r="K20" s="100"/>
      <c r="L20" s="100"/>
      <c r="M20" s="100"/>
      <c r="N20" s="100"/>
    </row>
    <row r="21" spans="2:14">
      <c r="B21" s="100"/>
      <c r="C21" s="100"/>
      <c r="D21" s="100"/>
      <c r="E21" s="100"/>
      <c r="F21" s="100"/>
      <c r="G21" s="100"/>
      <c r="H21" s="100"/>
      <c r="I21" s="100"/>
      <c r="J21" s="100"/>
      <c r="K21" s="100"/>
      <c r="L21" s="100"/>
      <c r="M21" s="100"/>
      <c r="N21" s="100"/>
    </row>
    <row r="22" spans="2:14">
      <c r="B22" s="100"/>
      <c r="C22" s="100"/>
      <c r="D22" s="100"/>
      <c r="E22" s="100"/>
      <c r="F22" s="100"/>
      <c r="G22" s="100"/>
      <c r="H22" s="100"/>
      <c r="I22" s="100"/>
      <c r="J22" s="100"/>
      <c r="K22" s="100"/>
      <c r="L22" s="100"/>
      <c r="M22" s="100"/>
      <c r="N22" s="100"/>
    </row>
    <row r="23" spans="2:14">
      <c r="B23" s="100"/>
      <c r="C23" s="100"/>
      <c r="D23" s="100"/>
      <c r="E23" s="100"/>
      <c r="F23" s="100"/>
      <c r="G23" s="100"/>
      <c r="H23" s="100"/>
      <c r="I23" s="100"/>
      <c r="J23" s="100"/>
      <c r="K23" s="100"/>
      <c r="L23" s="100"/>
      <c r="M23" s="100"/>
      <c r="N23" s="100"/>
    </row>
    <row r="24" spans="2:14">
      <c r="B24" s="100"/>
      <c r="C24" s="100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/>
    </row>
    <row r="25" spans="2:14">
      <c r="B25" s="100"/>
      <c r="C25" s="100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/>
    </row>
    <row r="26" spans="2:14">
      <c r="B26" s="100"/>
      <c r="C26" s="100"/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</row>
    <row r="27" spans="2:14"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</row>
    <row r="28" spans="2:14">
      <c r="B28" s="100"/>
      <c r="C28" s="100"/>
      <c r="D28" s="100"/>
      <c r="E28" s="100"/>
      <c r="F28" s="100"/>
      <c r="G28" s="100"/>
      <c r="H28" s="100"/>
      <c r="I28" s="100"/>
      <c r="J28" s="100"/>
      <c r="K28" s="100"/>
      <c r="L28" s="100"/>
      <c r="M28" s="100"/>
      <c r="N28" s="100"/>
    </row>
    <row r="29" spans="2:14">
      <c r="B29" s="100"/>
      <c r="C29" s="100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</row>
    <row r="30" spans="2:14">
      <c r="B30" s="100"/>
      <c r="C30" s="100"/>
      <c r="D30" s="100"/>
      <c r="E30" s="100"/>
      <c r="F30" s="100"/>
      <c r="G30" s="100"/>
      <c r="H30" s="100"/>
      <c r="I30" s="100"/>
      <c r="J30" s="100"/>
      <c r="K30" s="100"/>
      <c r="L30" s="100"/>
      <c r="M30" s="100"/>
      <c r="N30" s="100"/>
    </row>
    <row r="31" spans="2:14">
      <c r="B31" t="s">
        <v>34</v>
      </c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</row>
    <row r="32" spans="2:14">
      <c r="C32" s="100"/>
      <c r="D32" s="100"/>
      <c r="E32" s="100"/>
      <c r="F32" s="100"/>
      <c r="G32" s="100"/>
      <c r="H32" s="100"/>
      <c r="I32" s="100"/>
      <c r="J32" s="100"/>
      <c r="K32" s="100"/>
      <c r="L32" s="100"/>
      <c r="M32" s="100"/>
      <c r="N32" s="100"/>
    </row>
    <row r="33" spans="2:14">
      <c r="C33" s="100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</row>
    <row r="34" spans="2:14">
      <c r="C34" s="100"/>
      <c r="D34" s="100"/>
      <c r="E34" s="100"/>
      <c r="F34" s="100"/>
      <c r="G34" s="100"/>
      <c r="H34" s="100"/>
      <c r="I34" s="100"/>
      <c r="J34" s="100"/>
      <c r="K34" s="100"/>
      <c r="L34" s="100"/>
      <c r="M34" s="100"/>
      <c r="N34" s="100"/>
    </row>
    <row r="35" spans="2:14">
      <c r="B35" s="100"/>
      <c r="C35" s="100"/>
      <c r="D35" s="100"/>
      <c r="E35" s="100"/>
      <c r="F35" s="100"/>
      <c r="G35" s="100"/>
      <c r="H35" s="100"/>
      <c r="I35" s="100"/>
      <c r="J35" s="100"/>
      <c r="K35" s="100"/>
      <c r="L35" s="100"/>
      <c r="M35" s="100"/>
      <c r="N35" s="100"/>
    </row>
    <row r="36" spans="2:14" ht="16.5" thickBot="1">
      <c r="B36" s="27" t="s">
        <v>30</v>
      </c>
      <c r="C36" s="4"/>
      <c r="D36" s="4"/>
      <c r="E36" s="4"/>
      <c r="F36" s="4"/>
      <c r="G36" s="4"/>
      <c r="H36" s="4"/>
      <c r="I36" s="4"/>
      <c r="J36" s="5"/>
      <c r="K36" s="5"/>
      <c r="L36" s="5"/>
      <c r="M36" s="5"/>
      <c r="N36" s="5"/>
    </row>
    <row r="37" spans="2:14" ht="15.75" thickBot="1">
      <c r="B37" s="6" t="s">
        <v>2</v>
      </c>
      <c r="C37" s="7" t="s">
        <v>3</v>
      </c>
      <c r="D37" s="7" t="s">
        <v>4</v>
      </c>
      <c r="E37" s="7" t="s">
        <v>5</v>
      </c>
      <c r="F37" s="7" t="s">
        <v>31</v>
      </c>
      <c r="G37" s="7" t="s">
        <v>7</v>
      </c>
      <c r="H37" s="7" t="s">
        <v>8</v>
      </c>
      <c r="I37" s="7" t="s">
        <v>9</v>
      </c>
      <c r="J37" s="8" t="s">
        <v>10</v>
      </c>
      <c r="K37" s="7" t="s">
        <v>11</v>
      </c>
      <c r="L37" s="7" t="s">
        <v>12</v>
      </c>
      <c r="M37" s="7" t="s">
        <v>13</v>
      </c>
      <c r="N37" s="28" t="s">
        <v>32</v>
      </c>
    </row>
    <row r="38" spans="2:14">
      <c r="B38" s="12" t="s">
        <v>15</v>
      </c>
      <c r="C38" s="13">
        <v>164595423.56</v>
      </c>
      <c r="D38" s="13">
        <v>170414323.17999998</v>
      </c>
      <c r="E38" s="13">
        <v>165041195.31</v>
      </c>
      <c r="F38" s="13">
        <v>178868793.10999998</v>
      </c>
      <c r="G38" s="13">
        <v>187522677.17000002</v>
      </c>
      <c r="H38" s="13">
        <v>190195810.46000001</v>
      </c>
      <c r="I38" s="13">
        <v>217559242.91999999</v>
      </c>
      <c r="J38" s="13">
        <v>229121273.31000003</v>
      </c>
      <c r="K38" s="13">
        <v>263258345.17999998</v>
      </c>
      <c r="L38" s="13">
        <v>271173750.45999998</v>
      </c>
      <c r="M38" s="13">
        <v>286375673.37</v>
      </c>
      <c r="N38" s="13">
        <v>318036401.46999997</v>
      </c>
    </row>
    <row r="39" spans="2:14">
      <c r="B39" s="15" t="s">
        <v>16</v>
      </c>
      <c r="C39" s="16">
        <v>272427.37</v>
      </c>
      <c r="D39" s="16">
        <v>669767.12999999989</v>
      </c>
      <c r="E39" s="16">
        <v>671051.18999999994</v>
      </c>
      <c r="F39" s="16">
        <v>4205853.7699999996</v>
      </c>
      <c r="G39" s="16">
        <v>7778431.6099999994</v>
      </c>
      <c r="H39" s="16">
        <v>5019016.0899999989</v>
      </c>
      <c r="I39" s="16">
        <v>3829053.94</v>
      </c>
      <c r="J39" s="16">
        <v>2236222.75</v>
      </c>
      <c r="K39" s="16">
        <v>1537852.82</v>
      </c>
      <c r="L39" s="16">
        <v>1460382.1600000001</v>
      </c>
      <c r="M39" s="16">
        <v>1727702.12</v>
      </c>
      <c r="N39" s="16">
        <v>4430554.8999999994</v>
      </c>
    </row>
    <row r="40" spans="2:14">
      <c r="B40" s="101" t="s">
        <v>139</v>
      </c>
      <c r="C40" s="16">
        <v>0</v>
      </c>
      <c r="D40" s="16">
        <v>0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0</v>
      </c>
      <c r="K40" s="16">
        <v>0</v>
      </c>
      <c r="L40" s="16">
        <v>2562999.2200000002</v>
      </c>
      <c r="M40" s="16">
        <v>5692731.9800000004</v>
      </c>
      <c r="N40" s="16">
        <v>7012959.2599999998</v>
      </c>
    </row>
    <row r="41" spans="2:14">
      <c r="B41" s="101" t="s">
        <v>140</v>
      </c>
      <c r="C41" s="16">
        <v>0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16">
        <v>0</v>
      </c>
      <c r="J41" s="16">
        <v>630.87</v>
      </c>
      <c r="K41" s="16">
        <v>2203675.42</v>
      </c>
      <c r="L41" s="16">
        <v>1928198.13</v>
      </c>
      <c r="M41" s="16">
        <v>1604368</v>
      </c>
      <c r="N41" s="16">
        <v>1753764.7</v>
      </c>
    </row>
    <row r="42" spans="2:14">
      <c r="B42" s="15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</row>
    <row r="43" spans="2:14">
      <c r="B43" s="15" t="s">
        <v>35</v>
      </c>
      <c r="C43" s="16">
        <v>2520864.86</v>
      </c>
      <c r="D43" s="16">
        <v>1573340.3799999997</v>
      </c>
      <c r="E43" s="16">
        <v>1246881.26</v>
      </c>
      <c r="F43" s="16">
        <v>705282.94000000006</v>
      </c>
      <c r="G43" s="16">
        <v>574640.55999999994</v>
      </c>
      <c r="H43" s="16">
        <v>454034.39999999997</v>
      </c>
      <c r="I43" s="16">
        <v>448102.52</v>
      </c>
      <c r="J43" s="16">
        <v>593945.28</v>
      </c>
      <c r="K43" s="16">
        <v>456655.98</v>
      </c>
      <c r="L43" s="16">
        <v>2152333.7000000002</v>
      </c>
      <c r="M43" s="16">
        <v>7640823.8599999994</v>
      </c>
      <c r="N43" s="16">
        <v>8962792.540000001</v>
      </c>
    </row>
    <row r="44" spans="2:14">
      <c r="B44" s="15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</row>
    <row r="45" spans="2:14">
      <c r="B45" s="15" t="s">
        <v>141</v>
      </c>
      <c r="C45" s="16">
        <v>53347012.409999996</v>
      </c>
      <c r="D45" s="16">
        <v>59598097.149999991</v>
      </c>
      <c r="E45" s="16">
        <v>64932368.029999994</v>
      </c>
      <c r="F45" s="16">
        <v>73295854.209999993</v>
      </c>
      <c r="G45" s="16">
        <v>80505594.450000018</v>
      </c>
      <c r="H45" s="16">
        <v>82372465.450000003</v>
      </c>
      <c r="I45" s="16">
        <v>88124703.910000011</v>
      </c>
      <c r="J45" s="16">
        <v>90633348.689999998</v>
      </c>
      <c r="K45" s="16">
        <v>99778885.339999989</v>
      </c>
      <c r="L45" s="16">
        <v>94631482.409999996</v>
      </c>
      <c r="M45" s="16">
        <v>98708478.450000003</v>
      </c>
      <c r="N45" s="16">
        <v>93800560.329999983</v>
      </c>
    </row>
    <row r="46" spans="2:14">
      <c r="B46" s="15" t="s">
        <v>142</v>
      </c>
      <c r="C46" s="16">
        <v>6017967.2800000012</v>
      </c>
      <c r="D46" s="16">
        <v>6646858.3000000007</v>
      </c>
      <c r="E46" s="16">
        <v>7238290.2800000003</v>
      </c>
      <c r="F46" s="16">
        <v>7136657.8399999989</v>
      </c>
      <c r="G46" s="16">
        <v>8775370.6399999987</v>
      </c>
      <c r="H46" s="16">
        <v>7594602.1400000006</v>
      </c>
      <c r="I46" s="16">
        <v>7997997.3799999999</v>
      </c>
      <c r="J46" s="16">
        <v>8065196.2999999989</v>
      </c>
      <c r="K46" s="16">
        <v>8605708.7599999998</v>
      </c>
      <c r="L46" s="16">
        <v>7792833.9799999995</v>
      </c>
      <c r="M46" s="16">
        <v>7124023.54</v>
      </c>
      <c r="N46" s="16">
        <v>7515708.1199999992</v>
      </c>
    </row>
    <row r="47" spans="2:14">
      <c r="B47" s="15" t="s">
        <v>143</v>
      </c>
      <c r="C47" s="16">
        <v>9264445.4800000004</v>
      </c>
      <c r="D47" s="16">
        <v>8810383.9199999999</v>
      </c>
      <c r="E47" s="16">
        <v>8649912.3299999982</v>
      </c>
      <c r="F47" s="16">
        <v>9450496.540000001</v>
      </c>
      <c r="G47" s="16">
        <v>8560073.5899999999</v>
      </c>
      <c r="H47" s="16">
        <v>8542252.589999998</v>
      </c>
      <c r="I47" s="16">
        <v>9384142.7799999993</v>
      </c>
      <c r="J47" s="16">
        <v>9756653.5700000003</v>
      </c>
      <c r="K47" s="16">
        <v>7369797.0300000003</v>
      </c>
      <c r="L47" s="16">
        <v>7143966.7800000012</v>
      </c>
      <c r="M47" s="16">
        <v>7921245.0999999996</v>
      </c>
      <c r="N47" s="16">
        <v>10874229.66</v>
      </c>
    </row>
    <row r="48" spans="2:14">
      <c r="B48" s="15" t="s">
        <v>144</v>
      </c>
      <c r="C48" s="16">
        <v>22519.5</v>
      </c>
      <c r="D48" s="16">
        <v>11182.18</v>
      </c>
      <c r="E48" s="16">
        <v>8252.16</v>
      </c>
      <c r="F48" s="16">
        <v>223190.99</v>
      </c>
      <c r="G48" s="16">
        <v>738930.48</v>
      </c>
      <c r="H48" s="16">
        <v>892998.36</v>
      </c>
      <c r="I48" s="16">
        <v>944621.31</v>
      </c>
      <c r="J48" s="16">
        <v>843236.35000000009</v>
      </c>
      <c r="K48" s="16">
        <v>730329.02</v>
      </c>
      <c r="L48" s="16">
        <v>736315.65</v>
      </c>
      <c r="M48" s="16">
        <v>567406.87</v>
      </c>
      <c r="N48" s="16">
        <v>675855.04</v>
      </c>
    </row>
    <row r="49" spans="2:14">
      <c r="B49" s="15" t="s">
        <v>145</v>
      </c>
      <c r="C49" s="16">
        <v>26773299.970000003</v>
      </c>
      <c r="D49" s="16">
        <v>28441199.610000007</v>
      </c>
      <c r="E49" s="16">
        <v>30130944.270000003</v>
      </c>
      <c r="F49" s="16">
        <v>32117403.049999997</v>
      </c>
      <c r="G49" s="16">
        <v>38519223.889999993</v>
      </c>
      <c r="H49" s="16">
        <v>40053397.270000003</v>
      </c>
      <c r="I49" s="16">
        <v>40869331.310000002</v>
      </c>
      <c r="J49" s="16">
        <v>44623143.020000003</v>
      </c>
      <c r="K49" s="16">
        <v>46203888.539999999</v>
      </c>
      <c r="L49" s="16">
        <v>48527781.32</v>
      </c>
      <c r="M49" s="16">
        <v>54662673.880000003</v>
      </c>
      <c r="N49" s="16">
        <v>56775717.420000002</v>
      </c>
    </row>
    <row r="50" spans="2:14">
      <c r="B50" s="100"/>
      <c r="C50" s="100"/>
      <c r="D50" s="100"/>
      <c r="E50" s="100"/>
      <c r="F50" s="100"/>
      <c r="G50" s="100"/>
      <c r="H50" s="100"/>
      <c r="I50" s="100"/>
      <c r="J50" s="100"/>
      <c r="K50" s="100"/>
      <c r="L50" s="100"/>
      <c r="M50" s="100"/>
      <c r="N50" s="100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35:N62"/>
  <sheetViews>
    <sheetView tabSelected="1" workbookViewId="0">
      <selection activeCell="B34" sqref="B34"/>
    </sheetView>
  </sheetViews>
  <sheetFormatPr defaultRowHeight="15"/>
  <cols>
    <col min="2" max="2" width="34.140625" bestFit="1" customWidth="1"/>
    <col min="3" max="14" width="14.7109375" customWidth="1"/>
  </cols>
  <sheetData>
    <row r="35" spans="2:14" ht="16.5" thickBot="1">
      <c r="B35" s="27" t="s">
        <v>30</v>
      </c>
      <c r="C35" s="4"/>
      <c r="D35" s="4"/>
      <c r="E35" s="4"/>
      <c r="F35" s="4"/>
      <c r="G35" s="4"/>
      <c r="H35" s="4"/>
      <c r="I35" s="4"/>
      <c r="J35" s="5"/>
      <c r="K35" s="5"/>
      <c r="L35" s="5"/>
      <c r="M35" s="5"/>
      <c r="N35" s="5"/>
    </row>
    <row r="36" spans="2:14" ht="15.75" thickBot="1">
      <c r="B36" s="6" t="s">
        <v>2</v>
      </c>
      <c r="C36" s="7" t="s">
        <v>3</v>
      </c>
      <c r="D36" s="7" t="s">
        <v>4</v>
      </c>
      <c r="E36" s="7" t="s">
        <v>5</v>
      </c>
      <c r="F36" s="7" t="s">
        <v>31</v>
      </c>
      <c r="G36" s="7" t="s">
        <v>7</v>
      </c>
      <c r="H36" s="7" t="s">
        <v>8</v>
      </c>
      <c r="I36" s="7" t="s">
        <v>9</v>
      </c>
      <c r="J36" s="8" t="s">
        <v>10</v>
      </c>
      <c r="K36" s="7" t="s">
        <v>11</v>
      </c>
      <c r="L36" s="7" t="s">
        <v>12</v>
      </c>
      <c r="M36" s="7" t="s">
        <v>13</v>
      </c>
      <c r="N36" s="28" t="s">
        <v>32</v>
      </c>
    </row>
    <row r="37" spans="2:14">
      <c r="B37" s="9" t="s">
        <v>146</v>
      </c>
      <c r="C37" s="10">
        <v>164867850.93000001</v>
      </c>
      <c r="D37" s="10">
        <v>171084090.30999997</v>
      </c>
      <c r="E37" s="10">
        <v>165712246.5</v>
      </c>
      <c r="F37" s="10">
        <v>183074646.88</v>
      </c>
      <c r="G37" s="10">
        <v>195301108.78000003</v>
      </c>
      <c r="H37" s="10">
        <v>195214826.55000001</v>
      </c>
      <c r="I37" s="10">
        <v>221388296.85999998</v>
      </c>
      <c r="J37" s="10">
        <v>231358126.93000004</v>
      </c>
      <c r="K37" s="10">
        <v>266999873.41999996</v>
      </c>
      <c r="L37" s="10">
        <v>277125329.97000003</v>
      </c>
      <c r="M37" s="10">
        <v>295400475.47000003</v>
      </c>
      <c r="N37" s="10">
        <v>331233680.32999992</v>
      </c>
    </row>
    <row r="38" spans="2:14">
      <c r="B38" s="18" t="s">
        <v>17</v>
      </c>
      <c r="C38" s="19">
        <v>228779434.76999998</v>
      </c>
      <c r="D38" s="19">
        <v>243688999.60999998</v>
      </c>
      <c r="E38" s="19">
        <v>238467099.19000003</v>
      </c>
      <c r="F38" s="19">
        <v>258533504.70000002</v>
      </c>
      <c r="G38" s="19">
        <v>266046825.11999997</v>
      </c>
      <c r="H38" s="19">
        <v>264417288.29000002</v>
      </c>
      <c r="I38" s="19">
        <v>293121576.15999991</v>
      </c>
      <c r="J38" s="19">
        <v>313074971.90999997</v>
      </c>
      <c r="K38" s="19">
        <v>353464543.27000004</v>
      </c>
      <c r="L38" s="19">
        <v>364963345.91000003</v>
      </c>
      <c r="M38" s="19">
        <v>378387096.25999993</v>
      </c>
      <c r="N38" s="19">
        <v>413497548.14000005</v>
      </c>
    </row>
    <row r="39" spans="2:14" ht="15.75" thickBot="1">
      <c r="B39" s="15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</row>
    <row r="40" spans="2:14">
      <c r="B40" s="9" t="s">
        <v>147</v>
      </c>
      <c r="C40" s="10">
        <v>7273898.8599999994</v>
      </c>
      <c r="D40" s="10">
        <v>6498591.3799999999</v>
      </c>
      <c r="E40" s="10">
        <v>6284808.9199999999</v>
      </c>
      <c r="F40" s="10">
        <v>5808686.9000000004</v>
      </c>
      <c r="G40" s="10">
        <v>5519179.1799999997</v>
      </c>
      <c r="H40" s="10">
        <v>5011959.2</v>
      </c>
      <c r="I40" s="10">
        <v>5371692.5199999996</v>
      </c>
      <c r="J40" s="10">
        <v>5934791.75</v>
      </c>
      <c r="K40" s="10">
        <v>6241897.1400000006</v>
      </c>
      <c r="L40" s="10">
        <v>8112521.2400000002</v>
      </c>
      <c r="M40" s="10">
        <v>13882403.479999999</v>
      </c>
      <c r="N40" s="10">
        <v>15150257.200000001</v>
      </c>
    </row>
    <row r="41" spans="2:14">
      <c r="B41" s="18" t="s">
        <v>19</v>
      </c>
      <c r="C41" s="19">
        <v>7273898.8599999994</v>
      </c>
      <c r="D41" s="19">
        <v>6498591.379999999</v>
      </c>
      <c r="E41" s="19">
        <v>6284808.919999999</v>
      </c>
      <c r="F41" s="19">
        <v>5808687.8999999985</v>
      </c>
      <c r="G41" s="19">
        <v>5519179.1799999997</v>
      </c>
      <c r="H41" s="19">
        <v>5011959.1999999993</v>
      </c>
      <c r="I41" s="19">
        <v>5371692.5200000014</v>
      </c>
      <c r="J41" s="19">
        <v>5934791.7499999991</v>
      </c>
      <c r="K41" s="19">
        <v>6241897.1399999997</v>
      </c>
      <c r="L41" s="19">
        <v>8112521.2400000002</v>
      </c>
      <c r="M41" s="19">
        <v>13882403.480000002</v>
      </c>
      <c r="N41" s="19">
        <v>15150257.200000003</v>
      </c>
    </row>
    <row r="42" spans="2:14" ht="15.75" thickBot="1">
      <c r="B42" s="15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</row>
    <row r="43" spans="2:14">
      <c r="B43" s="9" t="s">
        <v>20</v>
      </c>
      <c r="C43" s="10">
        <v>95467673.5</v>
      </c>
      <c r="D43" s="10">
        <v>103586731.47999999</v>
      </c>
      <c r="E43" s="10">
        <v>110985252.76999998</v>
      </c>
      <c r="F43" s="10">
        <v>122290232.03</v>
      </c>
      <c r="G43" s="10">
        <v>137191913.10000002</v>
      </c>
      <c r="H43" s="10">
        <v>139514546.59</v>
      </c>
      <c r="I43" s="10">
        <v>147400772.93000001</v>
      </c>
      <c r="J43" s="10">
        <v>153964344.53</v>
      </c>
      <c r="K43" s="10">
        <v>163508209.04999998</v>
      </c>
      <c r="L43" s="10">
        <v>160177810.71000001</v>
      </c>
      <c r="M43" s="10">
        <v>170774930.25999999</v>
      </c>
      <c r="N43" s="10">
        <v>171448800.72</v>
      </c>
    </row>
    <row r="44" spans="2:14">
      <c r="B44" s="18" t="s">
        <v>27</v>
      </c>
      <c r="C44" s="19">
        <v>120593877.72999997</v>
      </c>
      <c r="D44" s="19">
        <v>126879215.19000001</v>
      </c>
      <c r="E44" s="19">
        <v>134218371.19999999</v>
      </c>
      <c r="F44" s="19">
        <v>148251205.75999999</v>
      </c>
      <c r="G44" s="19">
        <v>164135187.72000003</v>
      </c>
      <c r="H44" s="19">
        <v>168428275.01000002</v>
      </c>
      <c r="I44" s="19">
        <v>174334884.78999999</v>
      </c>
      <c r="J44" s="19">
        <v>179333201.75999996</v>
      </c>
      <c r="K44" s="19">
        <v>191451477.16999996</v>
      </c>
      <c r="L44" s="19">
        <v>190480502.36999997</v>
      </c>
      <c r="M44" s="19">
        <v>198623659.47999999</v>
      </c>
      <c r="N44" s="19">
        <v>204388905.04000005</v>
      </c>
    </row>
    <row r="45" spans="2:14" ht="15.75" thickBot="1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</row>
    <row r="46" spans="2:14">
      <c r="B46" s="9" t="s">
        <v>28</v>
      </c>
      <c r="C46" s="10">
        <v>267609423.29000002</v>
      </c>
      <c r="D46" s="10">
        <v>281169413.16999996</v>
      </c>
      <c r="E46" s="10">
        <v>282982308.18999994</v>
      </c>
      <c r="F46" s="10">
        <v>311173565.81</v>
      </c>
      <c r="G46" s="10">
        <v>338012201.06000006</v>
      </c>
      <c r="H46" s="10">
        <v>339741332.34000003</v>
      </c>
      <c r="I46" s="10">
        <v>374160762.31</v>
      </c>
      <c r="J46" s="10">
        <v>391257263.21000004</v>
      </c>
      <c r="K46" s="10">
        <v>436749979.6099999</v>
      </c>
      <c r="L46" s="10">
        <v>445415661.92000008</v>
      </c>
      <c r="M46" s="10">
        <v>480057809.21000004</v>
      </c>
      <c r="N46" s="10">
        <v>517832738.24999988</v>
      </c>
    </row>
    <row r="47" spans="2:14" ht="15.75" thickBot="1">
      <c r="B47" s="24" t="s">
        <v>29</v>
      </c>
      <c r="C47" s="25">
        <v>569196482.25</v>
      </c>
      <c r="D47" s="25">
        <v>606199356.51999998</v>
      </c>
      <c r="E47" s="25">
        <v>610846457.62000012</v>
      </c>
      <c r="F47" s="25">
        <v>645556352.66999996</v>
      </c>
      <c r="G47" s="25">
        <v>685240733.96999991</v>
      </c>
      <c r="H47" s="25">
        <v>695065760.71000004</v>
      </c>
      <c r="I47" s="25">
        <v>716507770</v>
      </c>
      <c r="J47" s="25">
        <v>756934236.13</v>
      </c>
      <c r="K47" s="25">
        <v>813277602.85000014</v>
      </c>
      <c r="L47" s="25">
        <v>837148649.55999994</v>
      </c>
      <c r="M47" s="25">
        <v>856456678.87999988</v>
      </c>
      <c r="N47" s="25">
        <v>919005497.1099999</v>
      </c>
    </row>
    <row r="50" spans="2:14" ht="16.5" thickBot="1">
      <c r="B50" s="27" t="s">
        <v>30</v>
      </c>
      <c r="C50" s="4"/>
      <c r="D50" s="4"/>
      <c r="E50" s="4"/>
      <c r="F50" s="4"/>
      <c r="G50" s="4"/>
      <c r="H50" s="4"/>
      <c r="I50" s="4"/>
      <c r="J50" s="5"/>
      <c r="K50" s="5"/>
      <c r="L50" s="5"/>
      <c r="M50" s="5"/>
      <c r="N50" s="5"/>
    </row>
    <row r="51" spans="2:14" ht="15.75" thickBot="1">
      <c r="B51" s="6" t="s">
        <v>2</v>
      </c>
      <c r="C51" s="7" t="s">
        <v>3</v>
      </c>
      <c r="D51" s="7" t="s">
        <v>4</v>
      </c>
      <c r="E51" s="7" t="s">
        <v>5</v>
      </c>
      <c r="F51" s="7" t="s">
        <v>31</v>
      </c>
      <c r="G51" s="7" t="s">
        <v>7</v>
      </c>
      <c r="H51" s="7" t="s">
        <v>8</v>
      </c>
      <c r="I51" s="7" t="s">
        <v>9</v>
      </c>
      <c r="J51" s="8" t="s">
        <v>10</v>
      </c>
      <c r="K51" s="7" t="s">
        <v>11</v>
      </c>
      <c r="L51" s="7" t="s">
        <v>12</v>
      </c>
      <c r="M51" s="7" t="s">
        <v>13</v>
      </c>
      <c r="N51" s="28" t="s">
        <v>32</v>
      </c>
    </row>
    <row r="52" spans="2:14" ht="15.75" thickBot="1">
      <c r="B52" s="9" t="s">
        <v>146</v>
      </c>
      <c r="C52" s="10">
        <f>C37/1000000</f>
        <v>164.86785093</v>
      </c>
      <c r="D52" s="10">
        <f t="shared" ref="D52:N52" si="0">D37/1000000</f>
        <v>171.08409030999997</v>
      </c>
      <c r="E52" s="10">
        <f t="shared" si="0"/>
        <v>165.71224649999999</v>
      </c>
      <c r="F52" s="10">
        <f t="shared" si="0"/>
        <v>183.07464687999999</v>
      </c>
      <c r="G52" s="10">
        <f t="shared" si="0"/>
        <v>195.30110878000002</v>
      </c>
      <c r="H52" s="10">
        <f t="shared" si="0"/>
        <v>195.21482655</v>
      </c>
      <c r="I52" s="10">
        <f t="shared" si="0"/>
        <v>221.38829686</v>
      </c>
      <c r="J52" s="10">
        <f t="shared" si="0"/>
        <v>231.35812693000003</v>
      </c>
      <c r="K52" s="10">
        <f t="shared" si="0"/>
        <v>266.99987341999997</v>
      </c>
      <c r="L52" s="10">
        <f t="shared" si="0"/>
        <v>277.12532997000005</v>
      </c>
      <c r="M52" s="10">
        <f t="shared" si="0"/>
        <v>295.40047547</v>
      </c>
      <c r="N52" s="10">
        <f t="shared" si="0"/>
        <v>331.23368032999991</v>
      </c>
    </row>
    <row r="53" spans="2:14" ht="15.75" thickBot="1">
      <c r="B53" s="18" t="s">
        <v>17</v>
      </c>
      <c r="C53" s="10">
        <f t="shared" ref="C53:N53" si="1">C38/1000000</f>
        <v>228.77943476999999</v>
      </c>
      <c r="D53" s="10">
        <f t="shared" si="1"/>
        <v>243.68899961</v>
      </c>
      <c r="E53" s="10">
        <f t="shared" si="1"/>
        <v>238.46709919000003</v>
      </c>
      <c r="F53" s="10">
        <f t="shared" si="1"/>
        <v>258.53350470000004</v>
      </c>
      <c r="G53" s="10">
        <f t="shared" si="1"/>
        <v>266.04682511999999</v>
      </c>
      <c r="H53" s="10">
        <f t="shared" si="1"/>
        <v>264.41728829000004</v>
      </c>
      <c r="I53" s="10">
        <f t="shared" si="1"/>
        <v>293.1215761599999</v>
      </c>
      <c r="J53" s="10">
        <f t="shared" si="1"/>
        <v>313.07497190999999</v>
      </c>
      <c r="K53" s="10">
        <f t="shared" si="1"/>
        <v>353.46454327000004</v>
      </c>
      <c r="L53" s="10">
        <f t="shared" si="1"/>
        <v>364.96334591000004</v>
      </c>
      <c r="M53" s="10">
        <f t="shared" si="1"/>
        <v>378.38709625999991</v>
      </c>
      <c r="N53" s="10">
        <f t="shared" si="1"/>
        <v>413.49754814000005</v>
      </c>
    </row>
    <row r="54" spans="2:14" ht="15.75" thickBot="1">
      <c r="B54" s="15"/>
      <c r="C54" s="10">
        <f t="shared" ref="C54:N54" si="2">C39/1000000</f>
        <v>0</v>
      </c>
      <c r="D54" s="10">
        <f t="shared" si="2"/>
        <v>0</v>
      </c>
      <c r="E54" s="10">
        <f t="shared" si="2"/>
        <v>0</v>
      </c>
      <c r="F54" s="10">
        <f t="shared" si="2"/>
        <v>0</v>
      </c>
      <c r="G54" s="10">
        <f t="shared" si="2"/>
        <v>0</v>
      </c>
      <c r="H54" s="10">
        <f t="shared" si="2"/>
        <v>0</v>
      </c>
      <c r="I54" s="10">
        <f t="shared" si="2"/>
        <v>0</v>
      </c>
      <c r="J54" s="10">
        <f t="shared" si="2"/>
        <v>0</v>
      </c>
      <c r="K54" s="10">
        <f t="shared" si="2"/>
        <v>0</v>
      </c>
      <c r="L54" s="10">
        <f t="shared" si="2"/>
        <v>0</v>
      </c>
      <c r="M54" s="10">
        <f t="shared" si="2"/>
        <v>0</v>
      </c>
      <c r="N54" s="10">
        <f t="shared" si="2"/>
        <v>0</v>
      </c>
    </row>
    <row r="55" spans="2:14" ht="15.75" thickBot="1">
      <c r="B55" s="9" t="s">
        <v>147</v>
      </c>
      <c r="C55" s="10">
        <f t="shared" ref="C55:N55" si="3">C40/1000000</f>
        <v>7.2738988599999992</v>
      </c>
      <c r="D55" s="10">
        <f t="shared" si="3"/>
        <v>6.4985913799999997</v>
      </c>
      <c r="E55" s="10">
        <f t="shared" si="3"/>
        <v>6.2848089199999997</v>
      </c>
      <c r="F55" s="10">
        <f t="shared" si="3"/>
        <v>5.8086869000000005</v>
      </c>
      <c r="G55" s="10">
        <f t="shared" si="3"/>
        <v>5.5191791800000001</v>
      </c>
      <c r="H55" s="10">
        <f t="shared" si="3"/>
        <v>5.0119592000000006</v>
      </c>
      <c r="I55" s="10">
        <f t="shared" si="3"/>
        <v>5.3716925199999999</v>
      </c>
      <c r="J55" s="10">
        <f t="shared" si="3"/>
        <v>5.9347917499999996</v>
      </c>
      <c r="K55" s="10">
        <f t="shared" si="3"/>
        <v>6.2418971400000007</v>
      </c>
      <c r="L55" s="10">
        <f t="shared" si="3"/>
        <v>8.1125212399999995</v>
      </c>
      <c r="M55" s="10">
        <f t="shared" si="3"/>
        <v>13.882403479999999</v>
      </c>
      <c r="N55" s="10">
        <f t="shared" si="3"/>
        <v>15.1502572</v>
      </c>
    </row>
    <row r="56" spans="2:14" ht="15.75" thickBot="1">
      <c r="B56" s="18" t="s">
        <v>19</v>
      </c>
      <c r="C56" s="10">
        <f t="shared" ref="C56:N56" si="4">C41/1000000</f>
        <v>7.2738988599999992</v>
      </c>
      <c r="D56" s="10">
        <f t="shared" si="4"/>
        <v>6.4985913799999988</v>
      </c>
      <c r="E56" s="10">
        <f t="shared" si="4"/>
        <v>6.2848089199999988</v>
      </c>
      <c r="F56" s="10">
        <f t="shared" si="4"/>
        <v>5.8086878999999989</v>
      </c>
      <c r="G56" s="10">
        <f t="shared" si="4"/>
        <v>5.5191791800000001</v>
      </c>
      <c r="H56" s="10">
        <f t="shared" si="4"/>
        <v>5.0119591999999988</v>
      </c>
      <c r="I56" s="10">
        <f t="shared" si="4"/>
        <v>5.3716925200000016</v>
      </c>
      <c r="J56" s="10">
        <f t="shared" si="4"/>
        <v>5.9347917499999987</v>
      </c>
      <c r="K56" s="10">
        <f t="shared" si="4"/>
        <v>6.2418971399999998</v>
      </c>
      <c r="L56" s="10">
        <f t="shared" si="4"/>
        <v>8.1125212399999995</v>
      </c>
      <c r="M56" s="10">
        <f t="shared" si="4"/>
        <v>13.882403480000002</v>
      </c>
      <c r="N56" s="10">
        <f t="shared" si="4"/>
        <v>15.150257200000002</v>
      </c>
    </row>
    <row r="57" spans="2:14" ht="15.75" thickBot="1">
      <c r="B57" s="15"/>
      <c r="C57" s="10">
        <f t="shared" ref="C57:N57" si="5">C42/1000000</f>
        <v>0</v>
      </c>
      <c r="D57" s="10">
        <f t="shared" si="5"/>
        <v>0</v>
      </c>
      <c r="E57" s="10">
        <f t="shared" si="5"/>
        <v>0</v>
      </c>
      <c r="F57" s="10">
        <f t="shared" si="5"/>
        <v>0</v>
      </c>
      <c r="G57" s="10">
        <f t="shared" si="5"/>
        <v>0</v>
      </c>
      <c r="H57" s="10">
        <f t="shared" si="5"/>
        <v>0</v>
      </c>
      <c r="I57" s="10">
        <f t="shared" si="5"/>
        <v>0</v>
      </c>
      <c r="J57" s="10">
        <f t="shared" si="5"/>
        <v>0</v>
      </c>
      <c r="K57" s="10">
        <f t="shared" si="5"/>
        <v>0</v>
      </c>
      <c r="L57" s="10">
        <f t="shared" si="5"/>
        <v>0</v>
      </c>
      <c r="M57" s="10">
        <f t="shared" si="5"/>
        <v>0</v>
      </c>
      <c r="N57" s="10">
        <f t="shared" si="5"/>
        <v>0</v>
      </c>
    </row>
    <row r="58" spans="2:14" ht="15.75" thickBot="1">
      <c r="B58" s="9" t="s">
        <v>20</v>
      </c>
      <c r="C58" s="10">
        <f t="shared" ref="C58:N58" si="6">C43/1000000</f>
        <v>95.467673500000004</v>
      </c>
      <c r="D58" s="10">
        <f t="shared" si="6"/>
        <v>103.58673147999998</v>
      </c>
      <c r="E58" s="10">
        <f t="shared" si="6"/>
        <v>110.98525276999997</v>
      </c>
      <c r="F58" s="10">
        <f t="shared" si="6"/>
        <v>122.29023203</v>
      </c>
      <c r="G58" s="10">
        <f t="shared" si="6"/>
        <v>137.19191310000002</v>
      </c>
      <c r="H58" s="10">
        <f t="shared" si="6"/>
        <v>139.51454659000001</v>
      </c>
      <c r="I58" s="10">
        <f t="shared" si="6"/>
        <v>147.40077293000002</v>
      </c>
      <c r="J58" s="10">
        <f t="shared" si="6"/>
        <v>153.96434453000001</v>
      </c>
      <c r="K58" s="10">
        <f t="shared" si="6"/>
        <v>163.50820904999998</v>
      </c>
      <c r="L58" s="10">
        <f t="shared" si="6"/>
        <v>160.17781071000002</v>
      </c>
      <c r="M58" s="10">
        <f t="shared" si="6"/>
        <v>170.77493025999999</v>
      </c>
      <c r="N58" s="10">
        <f t="shared" si="6"/>
        <v>171.44880072000001</v>
      </c>
    </row>
    <row r="59" spans="2:14" ht="15.75" thickBot="1">
      <c r="B59" s="18" t="s">
        <v>27</v>
      </c>
      <c r="C59" s="10">
        <f t="shared" ref="C59:N59" si="7">C44/1000000</f>
        <v>120.59387772999997</v>
      </c>
      <c r="D59" s="10">
        <f t="shared" si="7"/>
        <v>126.87921519000001</v>
      </c>
      <c r="E59" s="10">
        <f t="shared" si="7"/>
        <v>134.21837119999998</v>
      </c>
      <c r="F59" s="10">
        <f t="shared" si="7"/>
        <v>148.25120575999998</v>
      </c>
      <c r="G59" s="10">
        <f t="shared" si="7"/>
        <v>164.13518772000003</v>
      </c>
      <c r="H59" s="10">
        <f t="shared" si="7"/>
        <v>168.42827501000002</v>
      </c>
      <c r="I59" s="10">
        <f t="shared" si="7"/>
        <v>174.33488478999999</v>
      </c>
      <c r="J59" s="10">
        <f t="shared" si="7"/>
        <v>179.33320175999995</v>
      </c>
      <c r="K59" s="10">
        <f t="shared" si="7"/>
        <v>191.45147716999995</v>
      </c>
      <c r="L59" s="10">
        <f t="shared" si="7"/>
        <v>190.48050236999998</v>
      </c>
      <c r="M59" s="10">
        <f t="shared" si="7"/>
        <v>198.62365947999999</v>
      </c>
      <c r="N59" s="10">
        <f t="shared" si="7"/>
        <v>204.38890504000005</v>
      </c>
    </row>
    <row r="60" spans="2:14" ht="15.75" thickBot="1">
      <c r="B60" s="21"/>
      <c r="C60" s="10">
        <f t="shared" ref="C60:N60" si="8">C45/1000000</f>
        <v>0</v>
      </c>
      <c r="D60" s="10">
        <f t="shared" si="8"/>
        <v>0</v>
      </c>
      <c r="E60" s="10">
        <f t="shared" si="8"/>
        <v>0</v>
      </c>
      <c r="F60" s="10">
        <f t="shared" si="8"/>
        <v>0</v>
      </c>
      <c r="G60" s="10">
        <f t="shared" si="8"/>
        <v>0</v>
      </c>
      <c r="H60" s="10">
        <f t="shared" si="8"/>
        <v>0</v>
      </c>
      <c r="I60" s="10">
        <f t="shared" si="8"/>
        <v>0</v>
      </c>
      <c r="J60" s="10">
        <f t="shared" si="8"/>
        <v>0</v>
      </c>
      <c r="K60" s="10">
        <f t="shared" si="8"/>
        <v>0</v>
      </c>
      <c r="L60" s="10">
        <f t="shared" si="8"/>
        <v>0</v>
      </c>
      <c r="M60" s="10">
        <f t="shared" si="8"/>
        <v>0</v>
      </c>
      <c r="N60" s="10">
        <f t="shared" si="8"/>
        <v>0</v>
      </c>
    </row>
    <row r="61" spans="2:14" ht="15.75" thickBot="1">
      <c r="B61" s="9" t="s">
        <v>148</v>
      </c>
      <c r="C61" s="10">
        <f t="shared" ref="C61:N61" si="9">C46/1000000</f>
        <v>267.60942329</v>
      </c>
      <c r="D61" s="10">
        <f t="shared" si="9"/>
        <v>281.16941316999998</v>
      </c>
      <c r="E61" s="10">
        <f t="shared" si="9"/>
        <v>282.98230818999991</v>
      </c>
      <c r="F61" s="10">
        <f t="shared" si="9"/>
        <v>311.17356581000001</v>
      </c>
      <c r="G61" s="10">
        <f t="shared" si="9"/>
        <v>338.01220106000005</v>
      </c>
      <c r="H61" s="10">
        <f t="shared" si="9"/>
        <v>339.74133234000004</v>
      </c>
      <c r="I61" s="10">
        <f t="shared" si="9"/>
        <v>374.16076231</v>
      </c>
      <c r="J61" s="10">
        <f t="shared" si="9"/>
        <v>391.25726321000002</v>
      </c>
      <c r="K61" s="10">
        <f t="shared" si="9"/>
        <v>436.74997960999991</v>
      </c>
      <c r="L61" s="10">
        <f t="shared" si="9"/>
        <v>445.4156619200001</v>
      </c>
      <c r="M61" s="10">
        <f t="shared" si="9"/>
        <v>480.05780921000002</v>
      </c>
      <c r="N61" s="10">
        <f t="shared" si="9"/>
        <v>517.83273824999992</v>
      </c>
    </row>
    <row r="62" spans="2:14" ht="15.75" thickBot="1">
      <c r="B62" s="24" t="s">
        <v>29</v>
      </c>
      <c r="C62" s="10">
        <f t="shared" ref="C62:N62" si="10">C47/1000000</f>
        <v>569.19648225000003</v>
      </c>
      <c r="D62" s="10">
        <f t="shared" si="10"/>
        <v>606.19935652000004</v>
      </c>
      <c r="E62" s="10">
        <f t="shared" si="10"/>
        <v>610.84645762000014</v>
      </c>
      <c r="F62" s="10">
        <f t="shared" si="10"/>
        <v>645.55635266999991</v>
      </c>
      <c r="G62" s="10">
        <f t="shared" si="10"/>
        <v>685.24073396999995</v>
      </c>
      <c r="H62" s="10">
        <f t="shared" si="10"/>
        <v>695.06576071000006</v>
      </c>
      <c r="I62" s="10">
        <f t="shared" si="10"/>
        <v>716.50777000000005</v>
      </c>
      <c r="J62" s="10">
        <f t="shared" si="10"/>
        <v>756.93423613000004</v>
      </c>
      <c r="K62" s="10">
        <f t="shared" si="10"/>
        <v>813.27760285000011</v>
      </c>
      <c r="L62" s="10">
        <f t="shared" si="10"/>
        <v>837.14864955999997</v>
      </c>
      <c r="M62" s="10">
        <f t="shared" si="10"/>
        <v>856.45667887999991</v>
      </c>
      <c r="N62" s="10">
        <f t="shared" si="10"/>
        <v>919.00549710999985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37:N41"/>
  <sheetViews>
    <sheetView workbookViewId="0">
      <selection activeCell="D39" sqref="D39"/>
    </sheetView>
  </sheetViews>
  <sheetFormatPr defaultRowHeight="15"/>
  <cols>
    <col min="2" max="2" width="34.85546875" customWidth="1"/>
    <col min="3" max="3" width="12" customWidth="1"/>
    <col min="4" max="4" width="12.5703125" customWidth="1"/>
    <col min="5" max="5" width="12.140625" customWidth="1"/>
    <col min="6" max="6" width="12" customWidth="1"/>
    <col min="7" max="7" width="12.140625" customWidth="1"/>
    <col min="8" max="8" width="11.42578125" customWidth="1"/>
    <col min="9" max="9" width="10.5703125" customWidth="1"/>
    <col min="10" max="10" width="11.28515625" customWidth="1"/>
    <col min="11" max="11" width="12" customWidth="1"/>
    <col min="12" max="12" width="11" customWidth="1"/>
    <col min="13" max="13" width="10.5703125" customWidth="1"/>
    <col min="14" max="14" width="11.7109375" customWidth="1"/>
  </cols>
  <sheetData>
    <row r="37" spans="2:14" ht="15.75" thickBot="1">
      <c r="B37" s="29" t="s">
        <v>33</v>
      </c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</row>
    <row r="38" spans="2:14" ht="15.75" thickBot="1">
      <c r="B38" s="30" t="s">
        <v>2</v>
      </c>
      <c r="C38" s="31" t="s">
        <v>3</v>
      </c>
      <c r="D38" s="31" t="s">
        <v>4</v>
      </c>
      <c r="E38" s="31" t="s">
        <v>5</v>
      </c>
      <c r="F38" s="31" t="s">
        <v>6</v>
      </c>
      <c r="G38" s="31" t="s">
        <v>7</v>
      </c>
      <c r="H38" s="31" t="s">
        <v>8</v>
      </c>
      <c r="I38" s="31" t="s">
        <v>9</v>
      </c>
      <c r="J38" s="31" t="s">
        <v>10</v>
      </c>
      <c r="K38" s="31" t="s">
        <v>11</v>
      </c>
      <c r="L38" s="31" t="s">
        <v>12</v>
      </c>
      <c r="M38" s="31" t="s">
        <v>13</v>
      </c>
      <c r="N38" s="31" t="s">
        <v>32</v>
      </c>
    </row>
    <row r="39" spans="2:14" ht="15.75" thickBot="1">
      <c r="B39" s="32" t="s">
        <v>28</v>
      </c>
      <c r="C39" s="33">
        <v>100</v>
      </c>
      <c r="D39" s="33">
        <v>114.73343263732143</v>
      </c>
      <c r="E39" s="33">
        <v>112.11842857231585</v>
      </c>
      <c r="F39" s="33">
        <v>133.68651248036161</v>
      </c>
      <c r="G39" s="33">
        <v>181.7637021183082</v>
      </c>
      <c r="H39" s="33">
        <v>178.58449468679299</v>
      </c>
      <c r="I39" s="33">
        <v>171.35688426664419</v>
      </c>
      <c r="J39" s="33">
        <v>154.30865810056005</v>
      </c>
      <c r="K39" s="33">
        <v>211.76226639385325</v>
      </c>
      <c r="L39" s="33">
        <v>298.85712875733032</v>
      </c>
      <c r="M39" s="33">
        <v>336.33268309410738</v>
      </c>
      <c r="N39" s="33">
        <v>375.62068249934185</v>
      </c>
    </row>
    <row r="40" spans="2:14" ht="15.75" thickBot="1">
      <c r="B40" s="30" t="s">
        <v>29</v>
      </c>
      <c r="C40" s="34">
        <v>100</v>
      </c>
      <c r="D40" s="34">
        <v>109.52973567321789</v>
      </c>
      <c r="E40" s="34">
        <v>105.96248227331064</v>
      </c>
      <c r="F40" s="34">
        <v>120.70819006745567</v>
      </c>
      <c r="G40" s="34">
        <v>150.29886054568416</v>
      </c>
      <c r="H40" s="34">
        <v>149.32855406745279</v>
      </c>
      <c r="I40" s="34">
        <v>140.71586144422403</v>
      </c>
      <c r="J40" s="34">
        <v>134.81638545434444</v>
      </c>
      <c r="K40" s="34">
        <v>151.97161363675426</v>
      </c>
      <c r="L40" s="34">
        <v>172.98296124367346</v>
      </c>
      <c r="M40" s="34">
        <v>194.14209486347434</v>
      </c>
      <c r="N40" s="34">
        <v>200.737646949425</v>
      </c>
    </row>
    <row r="41" spans="2:14">
      <c r="B41" s="29" t="s">
        <v>34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B36:N41"/>
  <sheetViews>
    <sheetView workbookViewId="0">
      <selection activeCell="B44" sqref="B44"/>
    </sheetView>
  </sheetViews>
  <sheetFormatPr defaultRowHeight="15"/>
  <cols>
    <col min="2" max="2" width="34.85546875" customWidth="1"/>
    <col min="3" max="3" width="12" customWidth="1"/>
    <col min="4" max="4" width="12.5703125" customWidth="1"/>
    <col min="5" max="5" width="12.140625" customWidth="1"/>
    <col min="6" max="6" width="12" customWidth="1"/>
    <col min="7" max="7" width="12.140625" customWidth="1"/>
    <col min="8" max="8" width="11.42578125" customWidth="1"/>
    <col min="9" max="9" width="10.5703125" customWidth="1"/>
    <col min="10" max="10" width="11.28515625" customWidth="1"/>
    <col min="11" max="11" width="12" customWidth="1"/>
    <col min="12" max="12" width="11" customWidth="1"/>
    <col min="13" max="13" width="10.5703125" customWidth="1"/>
    <col min="14" max="14" width="11.7109375" customWidth="1"/>
  </cols>
  <sheetData>
    <row r="36" spans="2:14" ht="15.75" thickBot="1">
      <c r="B36" s="29" t="s">
        <v>33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</row>
    <row r="37" spans="2:14" ht="15.75" thickBot="1">
      <c r="B37" s="30" t="s">
        <v>2</v>
      </c>
      <c r="C37" s="31" t="s">
        <v>3</v>
      </c>
      <c r="D37" s="31" t="s">
        <v>4</v>
      </c>
      <c r="E37" s="31" t="s">
        <v>5</v>
      </c>
      <c r="F37" s="31" t="s">
        <v>6</v>
      </c>
      <c r="G37" s="31" t="s">
        <v>7</v>
      </c>
      <c r="H37" s="31" t="s">
        <v>8</v>
      </c>
      <c r="I37" s="31" t="s">
        <v>9</v>
      </c>
      <c r="J37" s="31" t="s">
        <v>10</v>
      </c>
      <c r="K37" s="31" t="s">
        <v>11</v>
      </c>
      <c r="L37" s="31" t="s">
        <v>12</v>
      </c>
      <c r="M37" s="31" t="s">
        <v>13</v>
      </c>
      <c r="N37" s="31" t="s">
        <v>32</v>
      </c>
    </row>
    <row r="38" spans="2:14" ht="15.75" thickBot="1">
      <c r="B38" s="32" t="s">
        <v>14</v>
      </c>
      <c r="C38" s="33">
        <v>100</v>
      </c>
      <c r="D38" s="33">
        <v>112.84013609721035</v>
      </c>
      <c r="E38" s="33">
        <v>111.26110908303184</v>
      </c>
      <c r="F38" s="33">
        <v>168.25017349615189</v>
      </c>
      <c r="G38" s="33">
        <v>241.24604615283886</v>
      </c>
      <c r="H38" s="33">
        <v>213.07412291236756</v>
      </c>
      <c r="I38" s="33">
        <v>218.1784134569086</v>
      </c>
      <c r="J38" s="33">
        <v>183.38566743633552</v>
      </c>
      <c r="K38" s="33">
        <v>259.26601810273542</v>
      </c>
      <c r="L38" s="33">
        <v>345.99651522676356</v>
      </c>
      <c r="M38" s="33">
        <v>417.30114385848316</v>
      </c>
      <c r="N38" s="33">
        <v>526.33887412776551</v>
      </c>
    </row>
    <row r="39" spans="2:14" ht="15.75" thickBot="1">
      <c r="B39" s="32" t="s">
        <v>18</v>
      </c>
      <c r="C39" s="33">
        <v>100</v>
      </c>
      <c r="D39" s="33">
        <v>90.396627101387111</v>
      </c>
      <c r="E39" s="33">
        <v>81.881859473484155</v>
      </c>
      <c r="F39" s="33">
        <v>88.788816261084094</v>
      </c>
      <c r="G39" s="33">
        <v>102.19698195108005</v>
      </c>
      <c r="H39" s="33">
        <v>107.13503824572102</v>
      </c>
      <c r="I39" s="33">
        <v>99.781565962420672</v>
      </c>
      <c r="J39" s="33">
        <v>108.01412177181831</v>
      </c>
      <c r="K39" s="33">
        <v>128.24625963499946</v>
      </c>
      <c r="L39" s="33">
        <v>166.85116160709649</v>
      </c>
      <c r="M39" s="33">
        <v>293.63555435811037</v>
      </c>
      <c r="N39" s="33">
        <v>303.60703936455269</v>
      </c>
    </row>
    <row r="40" spans="2:14">
      <c r="B40" s="32" t="s">
        <v>20</v>
      </c>
      <c r="C40" s="33">
        <v>100</v>
      </c>
      <c r="D40" s="33">
        <v>120.99726216589526</v>
      </c>
      <c r="E40" s="33">
        <v>118.94162987887297</v>
      </c>
      <c r="F40" s="33">
        <v>120.82646234947316</v>
      </c>
      <c r="G40" s="33">
        <v>160.10937790725148</v>
      </c>
      <c r="H40" s="33">
        <v>171.28062746141219</v>
      </c>
      <c r="I40" s="33">
        <v>156.16736834658124</v>
      </c>
      <c r="J40" s="33">
        <v>145.25847375564322</v>
      </c>
      <c r="K40" s="33">
        <v>198.61238896270333</v>
      </c>
      <c r="L40" s="33">
        <v>296.00121428999245</v>
      </c>
      <c r="M40" s="33">
        <v>293.2442165369547</v>
      </c>
      <c r="N40" s="33">
        <v>293.86526285882428</v>
      </c>
    </row>
    <row r="41" spans="2:14">
      <c r="B41" s="29" t="s">
        <v>34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36:P39"/>
  <sheetViews>
    <sheetView workbookViewId="0"/>
  </sheetViews>
  <sheetFormatPr defaultRowHeight="15"/>
  <cols>
    <col min="3" max="3" width="24.42578125" customWidth="1"/>
  </cols>
  <sheetData>
    <row r="36" spans="2:16" ht="15.75" thickBot="1">
      <c r="B36" s="29"/>
      <c r="C36" s="29" t="s">
        <v>33</v>
      </c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</row>
    <row r="37" spans="2:16" ht="15.75" thickBot="1">
      <c r="B37" s="29"/>
      <c r="C37" s="30" t="s">
        <v>2</v>
      </c>
      <c r="D37" s="31" t="s">
        <v>3</v>
      </c>
      <c r="E37" s="31" t="s">
        <v>4</v>
      </c>
      <c r="F37" s="31" t="s">
        <v>5</v>
      </c>
      <c r="G37" s="31" t="s">
        <v>6</v>
      </c>
      <c r="H37" s="31" t="s">
        <v>7</v>
      </c>
      <c r="I37" s="31" t="s">
        <v>8</v>
      </c>
      <c r="J37" s="31" t="s">
        <v>9</v>
      </c>
      <c r="K37" s="31" t="s">
        <v>10</v>
      </c>
      <c r="L37" s="31" t="s">
        <v>11</v>
      </c>
      <c r="M37" s="31" t="s">
        <v>12</v>
      </c>
      <c r="N37" s="31" t="s">
        <v>13</v>
      </c>
      <c r="O37" s="31" t="s">
        <v>32</v>
      </c>
      <c r="P37" s="29"/>
    </row>
    <row r="38" spans="2:16">
      <c r="B38" s="29"/>
      <c r="C38" s="35" t="s">
        <v>15</v>
      </c>
      <c r="D38" s="36">
        <v>100</v>
      </c>
      <c r="E38" s="36">
        <v>112.85371701380136</v>
      </c>
      <c r="F38" s="36">
        <v>110.28607206468367</v>
      </c>
      <c r="G38" s="36">
        <v>150.29906359998668</v>
      </c>
      <c r="H38" s="36">
        <v>199.53304972465605</v>
      </c>
      <c r="I38" s="36">
        <v>191.64466304901288</v>
      </c>
      <c r="J38" s="36">
        <v>200.9345878381996</v>
      </c>
      <c r="K38" s="36">
        <v>176.10437519337424</v>
      </c>
      <c r="L38" s="36">
        <v>250.80800665886804</v>
      </c>
      <c r="M38" s="36">
        <v>319.53871875407788</v>
      </c>
      <c r="N38" s="36">
        <v>361.85037454237573</v>
      </c>
      <c r="O38" s="36">
        <v>444.67418008075424</v>
      </c>
      <c r="P38" s="29"/>
    </row>
    <row r="39" spans="2:16">
      <c r="B39" s="29"/>
      <c r="C39" s="37" t="s">
        <v>16</v>
      </c>
      <c r="D39" s="38">
        <v>100</v>
      </c>
      <c r="E39" s="38">
        <v>112.11236105020095</v>
      </c>
      <c r="F39" s="38">
        <v>163.5114566283344</v>
      </c>
      <c r="G39" s="38">
        <v>1130.2154253258116</v>
      </c>
      <c r="H39" s="38">
        <v>2476.5648284292843</v>
      </c>
      <c r="I39" s="38">
        <v>1361.4374204057058</v>
      </c>
      <c r="J39" s="38">
        <v>1142.2416691418221</v>
      </c>
      <c r="K39" s="38">
        <v>573.130035166364</v>
      </c>
      <c r="L39" s="38">
        <v>557.24044135526913</v>
      </c>
      <c r="M39" s="38">
        <v>311.71195660361604</v>
      </c>
      <c r="N39" s="38">
        <v>396.56872756627195</v>
      </c>
      <c r="O39" s="38">
        <v>525.73860053631711</v>
      </c>
      <c r="P39" s="29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B37:N41"/>
  <sheetViews>
    <sheetView workbookViewId="0"/>
  </sheetViews>
  <sheetFormatPr defaultRowHeight="15"/>
  <cols>
    <col min="2" max="2" width="34.85546875" customWidth="1"/>
    <col min="3" max="3" width="12" customWidth="1"/>
    <col min="4" max="4" width="12.5703125" customWidth="1"/>
    <col min="5" max="5" width="12.140625" customWidth="1"/>
    <col min="6" max="6" width="12" customWidth="1"/>
    <col min="7" max="7" width="12.140625" customWidth="1"/>
    <col min="8" max="8" width="11.42578125" customWidth="1"/>
    <col min="9" max="9" width="10.5703125" customWidth="1"/>
    <col min="10" max="10" width="11.28515625" customWidth="1"/>
    <col min="11" max="11" width="12" customWidth="1"/>
    <col min="12" max="12" width="11" customWidth="1"/>
    <col min="13" max="13" width="10.5703125" customWidth="1"/>
    <col min="14" max="14" width="11.7109375" customWidth="1"/>
  </cols>
  <sheetData>
    <row r="37" spans="2:14">
      <c r="B37" s="29" t="s">
        <v>33</v>
      </c>
    </row>
    <row r="38" spans="2:14">
      <c r="B38" s="37" t="s">
        <v>35</v>
      </c>
      <c r="C38" s="38">
        <v>100</v>
      </c>
      <c r="D38" s="38">
        <v>86.224994417601877</v>
      </c>
      <c r="E38" s="38">
        <v>63.914122692646337</v>
      </c>
      <c r="F38" s="38">
        <v>71.961512945458963</v>
      </c>
      <c r="G38" s="38">
        <v>83.789183802655003</v>
      </c>
      <c r="H38" s="38">
        <v>91.870420816547409</v>
      </c>
      <c r="I38" s="38">
        <v>84.505851495365974</v>
      </c>
      <c r="J38" s="38">
        <v>94.090313998749295</v>
      </c>
      <c r="K38" s="38">
        <v>101.44350934508022</v>
      </c>
      <c r="L38" s="38">
        <v>124.39284515380255</v>
      </c>
      <c r="M38" s="38">
        <v>259.73316638460165</v>
      </c>
      <c r="N38" s="38">
        <v>255.44216063764421</v>
      </c>
    </row>
    <row r="39" spans="2:14">
      <c r="B39" s="39" t="s">
        <v>36</v>
      </c>
      <c r="C39" s="38">
        <v>100</v>
      </c>
      <c r="D39" s="38">
        <v>99.495565132779646</v>
      </c>
      <c r="E39" s="38">
        <v>122.40704538910121</v>
      </c>
      <c r="F39" s="38">
        <v>128.18908312055325</v>
      </c>
      <c r="G39" s="38">
        <v>146.3936704780732</v>
      </c>
      <c r="H39" s="38">
        <v>144.68202793344324</v>
      </c>
      <c r="I39" s="38">
        <v>142.6373751834023</v>
      </c>
      <c r="J39" s="38">
        <v>150.54994973022096</v>
      </c>
      <c r="K39" s="38">
        <v>197.54229482719151</v>
      </c>
      <c r="L39" s="38">
        <v>184.4989679203226</v>
      </c>
      <c r="M39" s="38">
        <v>219.5443032997847</v>
      </c>
      <c r="N39" s="38">
        <v>341.58271679751249</v>
      </c>
    </row>
    <row r="40" spans="2:14">
      <c r="B40" s="40" t="s">
        <v>37</v>
      </c>
      <c r="C40" s="41"/>
      <c r="D40" s="41"/>
      <c r="E40" s="41"/>
      <c r="F40" s="41"/>
      <c r="G40" s="41"/>
      <c r="H40" s="41"/>
      <c r="I40" s="41"/>
      <c r="J40" s="41"/>
      <c r="K40" s="41"/>
      <c r="L40" s="41">
        <v>100</v>
      </c>
      <c r="M40" s="41">
        <v>154.02825211316784</v>
      </c>
      <c r="N40" s="41">
        <v>99.896014041766676</v>
      </c>
    </row>
    <row r="41" spans="2:14">
      <c r="B41" s="40" t="s">
        <v>38</v>
      </c>
      <c r="C41" s="41">
        <v>100</v>
      </c>
      <c r="D41" s="41">
        <v>165.1241295188988</v>
      </c>
      <c r="E41" s="41">
        <v>385.32477278246887</v>
      </c>
      <c r="F41" s="41">
        <v>353.0044735108649</v>
      </c>
      <c r="G41" s="41">
        <v>376.11092791461937</v>
      </c>
      <c r="H41" s="41">
        <v>321.90179567726608</v>
      </c>
      <c r="I41" s="41">
        <v>241.83710462879117</v>
      </c>
      <c r="J41" s="41">
        <v>189.5850242142657</v>
      </c>
      <c r="K41" s="41">
        <v>458.87927872988905</v>
      </c>
      <c r="L41" s="41">
        <v>713.38412016510142</v>
      </c>
      <c r="M41" s="41">
        <v>1020.7297124631806</v>
      </c>
      <c r="N41" s="41">
        <v>844.92925155668797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B37:N38"/>
  <sheetViews>
    <sheetView workbookViewId="0"/>
  </sheetViews>
  <sheetFormatPr defaultRowHeight="15"/>
  <cols>
    <col min="2" max="2" width="34.85546875" customWidth="1"/>
    <col min="3" max="3" width="12" customWidth="1"/>
    <col min="4" max="4" width="12.5703125" customWidth="1"/>
    <col min="5" max="5" width="12.140625" customWidth="1"/>
    <col min="6" max="6" width="12" customWidth="1"/>
    <col min="7" max="7" width="12.140625" customWidth="1"/>
    <col min="8" max="8" width="11.42578125" customWidth="1"/>
    <col min="9" max="9" width="10.5703125" customWidth="1"/>
    <col min="10" max="10" width="11.28515625" customWidth="1"/>
    <col min="11" max="11" width="12" customWidth="1"/>
    <col min="12" max="12" width="11" customWidth="1"/>
    <col min="13" max="13" width="10.5703125" customWidth="1"/>
    <col min="14" max="14" width="11.7109375" customWidth="1"/>
  </cols>
  <sheetData>
    <row r="37" spans="2:14">
      <c r="B37" s="29" t="s">
        <v>33</v>
      </c>
    </row>
    <row r="38" spans="2:14">
      <c r="B38" s="37" t="s">
        <v>39</v>
      </c>
      <c r="C38" s="38">
        <v>100</v>
      </c>
      <c r="D38" s="38">
        <v>43.0669713423407</v>
      </c>
      <c r="E38" s="38">
        <v>26.484925515537562</v>
      </c>
      <c r="F38" s="38">
        <v>383.63957856924719</v>
      </c>
      <c r="G38" s="38">
        <v>1095.8415389520374</v>
      </c>
      <c r="H38" s="38">
        <v>1030.243588664353</v>
      </c>
      <c r="I38" s="38">
        <v>1024.3164459202089</v>
      </c>
      <c r="J38" s="38">
        <v>1029.9867874506638</v>
      </c>
      <c r="K38" s="38">
        <v>1042.8624258120888</v>
      </c>
      <c r="L38" s="38">
        <v>2005.3072843649222</v>
      </c>
      <c r="M38" s="38">
        <v>2478.0064717891855</v>
      </c>
      <c r="N38" s="38">
        <v>1966.4097497119035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B37:N41"/>
  <sheetViews>
    <sheetView workbookViewId="0"/>
  </sheetViews>
  <sheetFormatPr defaultRowHeight="15"/>
  <cols>
    <col min="2" max="2" width="34.85546875" customWidth="1"/>
    <col min="3" max="3" width="12" customWidth="1"/>
    <col min="4" max="4" width="12.5703125" customWidth="1"/>
    <col min="5" max="5" width="12.140625" customWidth="1"/>
    <col min="6" max="6" width="12" customWidth="1"/>
    <col min="7" max="7" width="12.140625" customWidth="1"/>
    <col min="8" max="8" width="11.42578125" customWidth="1"/>
    <col min="9" max="9" width="10.5703125" customWidth="1"/>
    <col min="10" max="10" width="11.28515625" customWidth="1"/>
    <col min="11" max="11" width="12" customWidth="1"/>
    <col min="12" max="12" width="11" customWidth="1"/>
    <col min="13" max="13" width="10.5703125" customWidth="1"/>
    <col min="14" max="14" width="11.7109375" customWidth="1"/>
  </cols>
  <sheetData>
    <row r="37" spans="2:14">
      <c r="B37" s="29" t="s">
        <v>33</v>
      </c>
    </row>
    <row r="38" spans="2:14">
      <c r="B38" s="37" t="s">
        <v>40</v>
      </c>
      <c r="C38" s="38">
        <v>100</v>
      </c>
      <c r="D38" s="38">
        <v>124.23835376989474</v>
      </c>
      <c r="E38" s="38">
        <v>120.86121033950785</v>
      </c>
      <c r="F38" s="38">
        <v>112.950982901294</v>
      </c>
      <c r="G38" s="38">
        <v>146.46955558883676</v>
      </c>
      <c r="H38" s="38">
        <v>183.30085169229798</v>
      </c>
      <c r="I38" s="38">
        <v>173.16361034017481</v>
      </c>
      <c r="J38" s="38">
        <v>150.87075684512919</v>
      </c>
      <c r="K38" s="38">
        <v>248.57038836790429</v>
      </c>
      <c r="L38" s="38">
        <v>366.4633371487983</v>
      </c>
      <c r="M38" s="38">
        <v>334.26961871726559</v>
      </c>
      <c r="N38" s="38">
        <v>311.90044042164743</v>
      </c>
    </row>
    <row r="39" spans="2:14">
      <c r="B39" s="37" t="s">
        <v>41</v>
      </c>
      <c r="C39" s="38">
        <v>100</v>
      </c>
      <c r="D39" s="38">
        <v>124.54499232931757</v>
      </c>
      <c r="E39" s="38">
        <v>130.15086362146576</v>
      </c>
      <c r="F39" s="38">
        <v>141.31632881427066</v>
      </c>
      <c r="G39" s="38">
        <v>186.1165500083525</v>
      </c>
      <c r="H39" s="38">
        <v>173.11018875527066</v>
      </c>
      <c r="I39" s="38">
        <v>155.59434554253198</v>
      </c>
      <c r="J39" s="38">
        <v>149.07075532876306</v>
      </c>
      <c r="K39" s="38">
        <v>187.11107951777936</v>
      </c>
      <c r="L39" s="38">
        <v>271.27041537660398</v>
      </c>
      <c r="M39" s="38">
        <v>314.81535114297594</v>
      </c>
      <c r="N39" s="38">
        <v>342.07575538339489</v>
      </c>
    </row>
    <row r="40" spans="2:14">
      <c r="B40" s="37" t="s">
        <v>42</v>
      </c>
      <c r="C40" s="38">
        <v>100</v>
      </c>
      <c r="D40" s="38">
        <v>99.036378392369642</v>
      </c>
      <c r="E40" s="38">
        <v>81.641788798263676</v>
      </c>
      <c r="F40" s="38">
        <v>78.567959360052186</v>
      </c>
      <c r="G40" s="38">
        <v>93.407268142541255</v>
      </c>
      <c r="H40" s="38">
        <v>110.7244685758024</v>
      </c>
      <c r="I40" s="38">
        <v>102.47399013874472</v>
      </c>
      <c r="J40" s="38">
        <v>97.660630786010429</v>
      </c>
      <c r="K40" s="38">
        <v>91.003305618931321</v>
      </c>
      <c r="L40" s="38">
        <v>122.9919417881753</v>
      </c>
      <c r="M40" s="38">
        <v>119.69943569978278</v>
      </c>
      <c r="N40" s="38">
        <v>107.55296363914597</v>
      </c>
    </row>
    <row r="41" spans="2:14">
      <c r="B41" s="37" t="s">
        <v>43</v>
      </c>
      <c r="C41" s="38">
        <v>100</v>
      </c>
      <c r="D41" s="38">
        <v>123.43328361731372</v>
      </c>
      <c r="E41" s="38">
        <v>125.33814234609497</v>
      </c>
      <c r="F41" s="38">
        <v>121.67885754305993</v>
      </c>
      <c r="G41" s="38">
        <v>163.37037188212076</v>
      </c>
      <c r="H41" s="38">
        <v>169.21587586702378</v>
      </c>
      <c r="I41" s="38">
        <v>148.25975053813025</v>
      </c>
      <c r="J41" s="38">
        <v>144.6202511878372</v>
      </c>
      <c r="K41" s="38">
        <v>190.79461916907798</v>
      </c>
      <c r="L41" s="38">
        <v>303.01967993287951</v>
      </c>
      <c r="M41" s="38">
        <v>272.27302503962449</v>
      </c>
      <c r="N41" s="38">
        <v>283.89692399447989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B38:N48"/>
  <sheetViews>
    <sheetView workbookViewId="0"/>
  </sheetViews>
  <sheetFormatPr defaultRowHeight="15"/>
  <cols>
    <col min="2" max="2" width="34.140625" bestFit="1" customWidth="1"/>
    <col min="3" max="14" width="14.7109375" customWidth="1"/>
  </cols>
  <sheetData>
    <row r="38" spans="2:14" ht="19.5" thickBot="1">
      <c r="B38" s="3" t="s">
        <v>44</v>
      </c>
      <c r="C38" s="4"/>
      <c r="D38" s="4"/>
      <c r="E38" s="4"/>
      <c r="F38" s="4"/>
      <c r="G38" s="4"/>
      <c r="H38" s="4"/>
      <c r="I38" s="4"/>
      <c r="J38" s="5"/>
      <c r="K38" s="5"/>
      <c r="L38" s="5"/>
      <c r="M38" s="5"/>
      <c r="N38" s="5"/>
    </row>
    <row r="39" spans="2:14" ht="15.75" thickBot="1">
      <c r="B39" s="6" t="s">
        <v>2</v>
      </c>
      <c r="C39" s="7" t="s">
        <v>3</v>
      </c>
      <c r="D39" s="7" t="s">
        <v>4</v>
      </c>
      <c r="E39" s="7" t="s">
        <v>5</v>
      </c>
      <c r="F39" s="7" t="s">
        <v>31</v>
      </c>
      <c r="G39" s="7" t="s">
        <v>7</v>
      </c>
      <c r="H39" s="7" t="s">
        <v>8</v>
      </c>
      <c r="I39" s="7" t="s">
        <v>9</v>
      </c>
      <c r="J39" s="8" t="s">
        <v>10</v>
      </c>
      <c r="K39" s="7" t="s">
        <v>11</v>
      </c>
      <c r="L39" s="7" t="s">
        <v>12</v>
      </c>
      <c r="M39" s="7" t="s">
        <v>13</v>
      </c>
      <c r="N39" s="28" t="s">
        <v>32</v>
      </c>
    </row>
    <row r="40" spans="2:14">
      <c r="B40" s="12" t="s">
        <v>15</v>
      </c>
      <c r="C40" s="13">
        <v>312812.48000000004</v>
      </c>
      <c r="D40" s="13">
        <v>256019.98</v>
      </c>
      <c r="E40" s="13">
        <v>297786.56</v>
      </c>
      <c r="F40" s="13">
        <v>566342.94999999995</v>
      </c>
      <c r="G40" s="13">
        <v>358374.39</v>
      </c>
      <c r="H40" s="13">
        <v>305615.48</v>
      </c>
      <c r="I40" s="13">
        <v>662516.37</v>
      </c>
      <c r="J40" s="13">
        <v>641722.97</v>
      </c>
      <c r="K40" s="13">
        <v>997304.51</v>
      </c>
      <c r="L40" s="13">
        <v>1161289.6299999999</v>
      </c>
      <c r="M40" s="13">
        <v>1148260.83</v>
      </c>
      <c r="N40" s="13">
        <v>1387185.94</v>
      </c>
    </row>
    <row r="41" spans="2:14">
      <c r="B41" s="15" t="s">
        <v>16</v>
      </c>
      <c r="C41" s="16">
        <v>70280.790000000008</v>
      </c>
      <c r="D41" s="16">
        <v>57070.53</v>
      </c>
      <c r="E41" s="16">
        <v>43282.25</v>
      </c>
      <c r="F41" s="16">
        <v>147412.14000000001</v>
      </c>
      <c r="G41" s="16">
        <v>61338.609999999986</v>
      </c>
      <c r="H41" s="16">
        <v>75545.7</v>
      </c>
      <c r="I41" s="16">
        <v>78386.880000000005</v>
      </c>
      <c r="J41" s="16">
        <v>44241.51</v>
      </c>
      <c r="K41" s="16">
        <v>89838.440000000017</v>
      </c>
      <c r="L41" s="16">
        <v>115493.2</v>
      </c>
      <c r="M41" s="16">
        <v>193581.99</v>
      </c>
      <c r="N41" s="16">
        <v>270575.24</v>
      </c>
    </row>
    <row r="42" spans="2:14">
      <c r="B42" s="15" t="s">
        <v>35</v>
      </c>
      <c r="C42" s="16">
        <v>1102770.1399999999</v>
      </c>
      <c r="D42" s="16">
        <v>986077.62</v>
      </c>
      <c r="E42" s="16">
        <v>941869.32</v>
      </c>
      <c r="F42" s="16">
        <v>1211816.3999999999</v>
      </c>
      <c r="G42" s="16">
        <v>897536.96000000008</v>
      </c>
      <c r="H42" s="16">
        <v>749139.19999999984</v>
      </c>
      <c r="I42" s="16">
        <v>829822.20000000019</v>
      </c>
      <c r="J42" s="16">
        <v>1165767.54</v>
      </c>
      <c r="K42" s="16">
        <v>2226937.34</v>
      </c>
      <c r="L42" s="16">
        <v>3682409.1800000006</v>
      </c>
      <c r="M42" s="16">
        <v>10328902.26</v>
      </c>
      <c r="N42" s="16">
        <v>10383287.92</v>
      </c>
    </row>
    <row r="43" spans="2:14">
      <c r="B43" s="15" t="s">
        <v>21</v>
      </c>
      <c r="C43" s="16">
        <v>175191.21</v>
      </c>
      <c r="D43" s="16">
        <v>150118.44</v>
      </c>
      <c r="E43" s="16">
        <v>141962.28999999998</v>
      </c>
      <c r="F43" s="16">
        <v>130894.44</v>
      </c>
      <c r="G43" s="16">
        <v>191161.8</v>
      </c>
      <c r="H43" s="16">
        <v>222681.15000000002</v>
      </c>
      <c r="I43" s="16">
        <v>222773.97</v>
      </c>
      <c r="J43" s="16">
        <v>282119.59999999998</v>
      </c>
      <c r="K43" s="16">
        <v>239171.46000000002</v>
      </c>
      <c r="L43" s="16">
        <v>496567.26000000007</v>
      </c>
      <c r="M43" s="16">
        <v>472002.59</v>
      </c>
      <c r="N43" s="16">
        <v>606400.83000000007</v>
      </c>
    </row>
    <row r="44" spans="2:14">
      <c r="B44" s="15" t="s">
        <v>22</v>
      </c>
      <c r="C44" s="16">
        <v>7625735.3200000003</v>
      </c>
      <c r="D44" s="16">
        <v>6688268.7000000002</v>
      </c>
      <c r="E44" s="16">
        <v>7641462.2600000016</v>
      </c>
      <c r="F44" s="16">
        <v>7599659.8400000008</v>
      </c>
      <c r="G44" s="16">
        <v>7200635</v>
      </c>
      <c r="H44" s="16">
        <v>7528109.540000001</v>
      </c>
      <c r="I44" s="16">
        <v>8794718.5800000019</v>
      </c>
      <c r="J44" s="16">
        <v>8937666.879999999</v>
      </c>
      <c r="K44" s="16">
        <v>8891880.0199999996</v>
      </c>
      <c r="L44" s="16">
        <v>9397034.5199999996</v>
      </c>
      <c r="M44" s="16">
        <v>8128795.0000000009</v>
      </c>
      <c r="N44" s="16">
        <v>8755592.4199999999</v>
      </c>
    </row>
    <row r="45" spans="2:14">
      <c r="B45" s="15" t="s">
        <v>23</v>
      </c>
      <c r="C45" s="16">
        <v>321554.71999999997</v>
      </c>
      <c r="D45" s="16">
        <v>307709.45</v>
      </c>
      <c r="E45" s="16">
        <v>283247.48000000004</v>
      </c>
      <c r="F45" s="16">
        <v>211388.3</v>
      </c>
      <c r="G45" s="16">
        <v>303256.13</v>
      </c>
      <c r="H45" s="16">
        <v>259096.23</v>
      </c>
      <c r="I45" s="16">
        <v>642005.67000000016</v>
      </c>
      <c r="J45" s="16">
        <v>748680.22999999975</v>
      </c>
      <c r="K45" s="16">
        <v>789378.24999999965</v>
      </c>
      <c r="L45" s="16">
        <v>821224.55999999994</v>
      </c>
      <c r="M45" s="16">
        <v>814771.39000000013</v>
      </c>
      <c r="N45" s="16">
        <v>755097.84000000008</v>
      </c>
    </row>
    <row r="46" spans="2:14">
      <c r="B46" s="15" t="s">
        <v>24</v>
      </c>
      <c r="C46" s="16">
        <v>4</v>
      </c>
      <c r="D46" s="16">
        <v>0.1</v>
      </c>
      <c r="E46" s="16">
        <v>0</v>
      </c>
      <c r="F46" s="16">
        <v>0</v>
      </c>
      <c r="G46" s="16">
        <v>0</v>
      </c>
      <c r="H46" s="16">
        <v>62.47</v>
      </c>
      <c r="I46" s="16">
        <v>3718.2599999999998</v>
      </c>
      <c r="J46" s="16">
        <v>298.45999999999998</v>
      </c>
      <c r="K46" s="16">
        <v>10.6</v>
      </c>
      <c r="L46" s="16">
        <v>0</v>
      </c>
      <c r="M46" s="16">
        <v>0</v>
      </c>
      <c r="N46" s="16">
        <v>0</v>
      </c>
    </row>
    <row r="47" spans="2:14">
      <c r="B47" s="15" t="s">
        <v>25</v>
      </c>
      <c r="C47" s="16">
        <v>11119.009999999998</v>
      </c>
      <c r="D47" s="16">
        <v>5872.48</v>
      </c>
      <c r="E47" s="16">
        <v>1819.0800000000002</v>
      </c>
      <c r="F47" s="16">
        <v>6306.36</v>
      </c>
      <c r="G47" s="16">
        <v>0</v>
      </c>
      <c r="H47" s="16">
        <v>8425.4700000000012</v>
      </c>
      <c r="I47" s="16">
        <v>3696.9</v>
      </c>
      <c r="J47" s="16">
        <v>9.4700000000000006</v>
      </c>
      <c r="K47" s="16">
        <v>16.2</v>
      </c>
      <c r="L47" s="16">
        <v>393.32</v>
      </c>
      <c r="M47" s="16">
        <v>0</v>
      </c>
      <c r="N47" s="16">
        <v>0</v>
      </c>
    </row>
    <row r="48" spans="2:14">
      <c r="B48" s="15" t="s">
        <v>26</v>
      </c>
      <c r="C48" s="16">
        <v>931836.8899999999</v>
      </c>
      <c r="D48" s="16">
        <v>884168.26</v>
      </c>
      <c r="E48" s="16">
        <v>1109653.0900000001</v>
      </c>
      <c r="F48" s="16">
        <v>1281681.9399999997</v>
      </c>
      <c r="G48" s="16">
        <v>1283561.2299999997</v>
      </c>
      <c r="H48" s="16">
        <v>1239213.52</v>
      </c>
      <c r="I48" s="16">
        <v>1009761.15</v>
      </c>
      <c r="J48" s="16">
        <v>1078649.05</v>
      </c>
      <c r="K48" s="16">
        <v>1639205.3599999999</v>
      </c>
      <c r="L48" s="16">
        <v>2101524.83</v>
      </c>
      <c r="M48" s="16">
        <v>2126810.54</v>
      </c>
      <c r="N48" s="16">
        <v>2126329.5499999998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B37:N49"/>
  <sheetViews>
    <sheetView workbookViewId="0"/>
  </sheetViews>
  <sheetFormatPr defaultRowHeight="15"/>
  <cols>
    <col min="2" max="2" width="34.140625" bestFit="1" customWidth="1"/>
    <col min="3" max="14" width="14.7109375" customWidth="1"/>
  </cols>
  <sheetData>
    <row r="37" spans="2:14" ht="19.5" thickBot="1">
      <c r="B37" s="3" t="s">
        <v>44</v>
      </c>
      <c r="C37" s="4"/>
      <c r="D37" s="4"/>
      <c r="E37" s="4"/>
      <c r="F37" s="4"/>
      <c r="G37" s="4"/>
      <c r="H37" s="4"/>
      <c r="I37" s="4"/>
      <c r="J37" s="5"/>
      <c r="K37" s="5"/>
      <c r="L37" s="5"/>
      <c r="M37" s="5"/>
      <c r="N37" s="5"/>
    </row>
    <row r="38" spans="2:14" ht="15.75" thickBot="1">
      <c r="B38" s="6" t="s">
        <v>2</v>
      </c>
      <c r="C38" s="7" t="s">
        <v>3</v>
      </c>
      <c r="D38" s="7" t="s">
        <v>4</v>
      </c>
      <c r="E38" s="7" t="s">
        <v>5</v>
      </c>
      <c r="F38" s="7" t="s">
        <v>31</v>
      </c>
      <c r="G38" s="7" t="s">
        <v>7</v>
      </c>
      <c r="H38" s="7" t="s">
        <v>8</v>
      </c>
      <c r="I38" s="7" t="s">
        <v>9</v>
      </c>
      <c r="J38" s="8" t="s">
        <v>10</v>
      </c>
      <c r="K38" s="7" t="s">
        <v>11</v>
      </c>
      <c r="L38" s="7" t="s">
        <v>12</v>
      </c>
      <c r="M38" s="7" t="s">
        <v>13</v>
      </c>
      <c r="N38" s="28" t="s">
        <v>32</v>
      </c>
    </row>
    <row r="39" spans="2:14">
      <c r="B39" s="9" t="s">
        <v>14</v>
      </c>
      <c r="C39" s="10">
        <v>383093.27</v>
      </c>
      <c r="D39" s="10">
        <v>313090.51</v>
      </c>
      <c r="E39" s="10">
        <v>341068.81</v>
      </c>
      <c r="F39" s="10">
        <v>713755.09</v>
      </c>
      <c r="G39" s="10">
        <v>419713</v>
      </c>
      <c r="H39" s="10">
        <v>381161.18</v>
      </c>
      <c r="I39" s="10">
        <v>740903.25</v>
      </c>
      <c r="J39" s="10">
        <v>685964.48</v>
      </c>
      <c r="K39" s="10">
        <v>1087142.95</v>
      </c>
      <c r="L39" s="10">
        <v>1289016.5999999999</v>
      </c>
      <c r="M39" s="10">
        <v>1454463.23</v>
      </c>
      <c r="N39" s="10">
        <v>1697765.0999999999</v>
      </c>
    </row>
    <row r="40" spans="2:14">
      <c r="B40" s="18" t="s">
        <v>17</v>
      </c>
      <c r="C40" s="19">
        <v>37294188.080000006</v>
      </c>
      <c r="D40" s="19">
        <v>35805556.670000002</v>
      </c>
      <c r="E40" s="19">
        <v>38958735.969999999</v>
      </c>
      <c r="F40" s="19">
        <v>36358455.810000002</v>
      </c>
      <c r="G40" s="19">
        <v>29271495.390000001</v>
      </c>
      <c r="H40" s="19">
        <v>36890897.480000004</v>
      </c>
      <c r="I40" s="19">
        <v>41830833.889999993</v>
      </c>
      <c r="J40" s="19">
        <v>44066266.370000005</v>
      </c>
      <c r="K40" s="19">
        <v>48739964.120000005</v>
      </c>
      <c r="L40" s="19">
        <v>44788071.789999984</v>
      </c>
      <c r="M40" s="19">
        <v>47735455.82</v>
      </c>
      <c r="N40" s="19">
        <v>53144989.730000004</v>
      </c>
    </row>
    <row r="41" spans="2:14" ht="15.75" thickBot="1">
      <c r="B41" s="15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</row>
    <row r="42" spans="2:14">
      <c r="B42" s="9" t="s">
        <v>18</v>
      </c>
      <c r="C42" s="10">
        <v>1983415.68</v>
      </c>
      <c r="D42" s="10">
        <v>1920301.55</v>
      </c>
      <c r="E42" s="10">
        <v>1834858.81</v>
      </c>
      <c r="F42" s="10">
        <v>2238882.33</v>
      </c>
      <c r="G42" s="10">
        <v>1964643.7400000002</v>
      </c>
      <c r="H42" s="10">
        <v>1826519.3399999999</v>
      </c>
      <c r="I42" s="10">
        <v>1806215.1800000002</v>
      </c>
      <c r="J42" s="10">
        <v>2098707.4900000002</v>
      </c>
      <c r="K42" s="10">
        <v>3192980.8</v>
      </c>
      <c r="L42" s="10">
        <v>4862619.0900000008</v>
      </c>
      <c r="M42" s="10">
        <v>11487735.18</v>
      </c>
      <c r="N42" s="10">
        <v>11596256.729999999</v>
      </c>
    </row>
    <row r="43" spans="2:14">
      <c r="B43" s="18" t="s">
        <v>19</v>
      </c>
      <c r="C43" s="19">
        <v>1983415.6800000002</v>
      </c>
      <c r="D43" s="19">
        <v>1920301.5500000003</v>
      </c>
      <c r="E43" s="19">
        <v>1834858.8099999998</v>
      </c>
      <c r="F43" s="19">
        <v>2238882.33</v>
      </c>
      <c r="G43" s="19">
        <v>1964643.7400000002</v>
      </c>
      <c r="H43" s="19">
        <v>1826519.3399999999</v>
      </c>
      <c r="I43" s="19">
        <v>1806215.1800000002</v>
      </c>
      <c r="J43" s="19">
        <v>2098707.4899999998</v>
      </c>
      <c r="K43" s="19">
        <v>3192980.8</v>
      </c>
      <c r="L43" s="19">
        <v>4862619.0900000008</v>
      </c>
      <c r="M43" s="19">
        <v>11487735.18</v>
      </c>
      <c r="N43" s="19">
        <v>11596256.730000002</v>
      </c>
    </row>
    <row r="44" spans="2:14" ht="15.75" thickBot="1">
      <c r="B44" s="15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</row>
    <row r="45" spans="2:14">
      <c r="B45" s="9" t="s">
        <v>20</v>
      </c>
      <c r="C45" s="10">
        <v>9065441.1500000004</v>
      </c>
      <c r="D45" s="10">
        <v>8036137.4300000006</v>
      </c>
      <c r="E45" s="10">
        <v>9178144.200000003</v>
      </c>
      <c r="F45" s="10">
        <v>9229930.8800000008</v>
      </c>
      <c r="G45" s="10">
        <v>8978614.1600000001</v>
      </c>
      <c r="H45" s="10">
        <v>9257588.3800000008</v>
      </c>
      <c r="I45" s="10">
        <v>10676674.530000003</v>
      </c>
      <c r="J45" s="10">
        <v>11047423.690000001</v>
      </c>
      <c r="K45" s="10">
        <v>11559661.889999999</v>
      </c>
      <c r="L45" s="10">
        <v>12817341.02</v>
      </c>
      <c r="M45" s="10">
        <v>11542442.930000003</v>
      </c>
      <c r="N45" s="10">
        <v>12243459.610000001</v>
      </c>
    </row>
    <row r="46" spans="2:14">
      <c r="B46" s="18" t="s">
        <v>27</v>
      </c>
      <c r="C46" s="19">
        <v>30269214.469999999</v>
      </c>
      <c r="D46" s="19">
        <v>31624147.830000002</v>
      </c>
      <c r="E46" s="19">
        <v>34581701.090000004</v>
      </c>
      <c r="F46" s="19">
        <v>36609412.259999998</v>
      </c>
      <c r="G46" s="19">
        <v>34148910.600000001</v>
      </c>
      <c r="H46" s="19">
        <v>34282671.839999996</v>
      </c>
      <c r="I46" s="19">
        <v>39811118.739999995</v>
      </c>
      <c r="J46" s="19">
        <v>41314745.170000002</v>
      </c>
      <c r="K46" s="19">
        <v>44299300.870000005</v>
      </c>
      <c r="L46" s="19">
        <v>45449008.49000001</v>
      </c>
      <c r="M46" s="19">
        <v>47618801.540000007</v>
      </c>
      <c r="N46" s="19">
        <v>49656812.380000003</v>
      </c>
    </row>
    <row r="47" spans="2:14" ht="15.75" thickBot="1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</row>
    <row r="48" spans="2:14">
      <c r="B48" s="9" t="s">
        <v>28</v>
      </c>
      <c r="C48" s="10">
        <v>11431950.100000001</v>
      </c>
      <c r="D48" s="10">
        <v>10269529.49</v>
      </c>
      <c r="E48" s="10">
        <v>11354071.820000004</v>
      </c>
      <c r="F48" s="10">
        <v>12182568.300000001</v>
      </c>
      <c r="G48" s="10">
        <v>11362970.9</v>
      </c>
      <c r="H48" s="10">
        <v>11465268.9</v>
      </c>
      <c r="I48" s="10">
        <v>13223792.960000003</v>
      </c>
      <c r="J48" s="10">
        <v>13832095.660000002</v>
      </c>
      <c r="K48" s="10">
        <v>15839785.639999999</v>
      </c>
      <c r="L48" s="10">
        <v>18968976.710000001</v>
      </c>
      <c r="M48" s="10">
        <v>24484641.340000004</v>
      </c>
      <c r="N48" s="10">
        <v>25537481.439999998</v>
      </c>
    </row>
    <row r="49" spans="2:14" ht="15.75" thickBot="1">
      <c r="B49" s="24" t="s">
        <v>29</v>
      </c>
      <c r="C49" s="25">
        <v>185297209.06</v>
      </c>
      <c r="D49" s="25">
        <v>186942864.13</v>
      </c>
      <c r="E49" s="25">
        <v>208925678.79999998</v>
      </c>
      <c r="F49" s="25">
        <v>205097001.19999999</v>
      </c>
      <c r="G49" s="25">
        <v>201542109.19999999</v>
      </c>
      <c r="H49" s="25">
        <v>211930820.43000004</v>
      </c>
      <c r="I49" s="25">
        <v>226496703.68000001</v>
      </c>
      <c r="J49" s="25">
        <v>235861052.57999998</v>
      </c>
      <c r="K49" s="25">
        <v>252133434.81999996</v>
      </c>
      <c r="L49" s="25">
        <v>257833332.5</v>
      </c>
      <c r="M49" s="25">
        <v>276976103.75999999</v>
      </c>
      <c r="N49" s="25">
        <v>300253154.18000001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B36:N47"/>
  <sheetViews>
    <sheetView workbookViewId="0"/>
  </sheetViews>
  <sheetFormatPr defaultRowHeight="15"/>
  <cols>
    <col min="2" max="2" width="34.7109375" customWidth="1"/>
    <col min="3" max="14" width="9.85546875" bestFit="1" customWidth="1"/>
  </cols>
  <sheetData>
    <row r="36" spans="2:14" ht="15.75" thickBot="1">
      <c r="B36" s="42" t="s">
        <v>45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</row>
    <row r="37" spans="2:14" ht="15.75" thickBot="1">
      <c r="B37" s="43" t="s">
        <v>2</v>
      </c>
      <c r="C37" s="44" t="s">
        <v>3</v>
      </c>
      <c r="D37" s="44" t="s">
        <v>4</v>
      </c>
      <c r="E37" s="44" t="s">
        <v>5</v>
      </c>
      <c r="F37" s="44" t="s">
        <v>6</v>
      </c>
      <c r="G37" s="44" t="s">
        <v>7</v>
      </c>
      <c r="H37" s="44" t="s">
        <v>8</v>
      </c>
      <c r="I37" s="44" t="s">
        <v>9</v>
      </c>
      <c r="J37" s="44" t="s">
        <v>10</v>
      </c>
      <c r="K37" s="44" t="s">
        <v>11</v>
      </c>
      <c r="L37" s="44" t="s">
        <v>12</v>
      </c>
      <c r="M37" s="44" t="s">
        <v>13</v>
      </c>
      <c r="N37" s="44" t="s">
        <v>32</v>
      </c>
    </row>
    <row r="38" spans="2:14">
      <c r="B38" s="45" t="s">
        <v>15</v>
      </c>
      <c r="C38" s="46">
        <v>445.22884651000004</v>
      </c>
      <c r="D38" s="46">
        <v>344.09255501000001</v>
      </c>
      <c r="E38" s="46">
        <v>464.07668772</v>
      </c>
      <c r="F38" s="46">
        <v>1351.8895824800002</v>
      </c>
      <c r="G38" s="46">
        <v>243.57418637000001</v>
      </c>
      <c r="H38" s="46">
        <v>232.89502851</v>
      </c>
      <c r="I38" s="46">
        <v>928.99963188999993</v>
      </c>
      <c r="J38" s="46">
        <v>410.03247635000002</v>
      </c>
      <c r="K38" s="46">
        <v>1314.1165300099999</v>
      </c>
      <c r="L38" s="46">
        <v>1784.3883961600002</v>
      </c>
      <c r="M38" s="46">
        <v>2498.4057091999998</v>
      </c>
      <c r="N38" s="46">
        <v>1960.6887848399999</v>
      </c>
    </row>
    <row r="39" spans="2:14">
      <c r="B39" s="47" t="s">
        <v>16</v>
      </c>
      <c r="C39" s="48">
        <v>18.647979070000002</v>
      </c>
      <c r="D39" s="48">
        <v>17.071025540000001</v>
      </c>
      <c r="E39" s="48">
        <v>8.5976989199999991</v>
      </c>
      <c r="F39" s="48">
        <v>146.89417449999999</v>
      </c>
      <c r="G39" s="48">
        <v>46.043250980000003</v>
      </c>
      <c r="H39" s="48">
        <v>48.298833509999994</v>
      </c>
      <c r="I39" s="48">
        <v>40.740572950000001</v>
      </c>
      <c r="J39" s="48">
        <v>15.249272749999999</v>
      </c>
      <c r="K39" s="48">
        <v>48.823807389999999</v>
      </c>
      <c r="L39" s="48">
        <v>78.227382000000006</v>
      </c>
      <c r="M39" s="48">
        <v>421.02801556999992</v>
      </c>
      <c r="N39" s="48">
        <v>490.30050525999991</v>
      </c>
    </row>
    <row r="40" spans="2:14">
      <c r="B40" s="47" t="s">
        <v>35</v>
      </c>
      <c r="C40" s="48">
        <v>670.28458503999991</v>
      </c>
      <c r="D40" s="48">
        <v>884.46119732</v>
      </c>
      <c r="E40" s="48">
        <v>583.74572398000009</v>
      </c>
      <c r="F40" s="48">
        <v>2469.7472762399998</v>
      </c>
      <c r="G40" s="48">
        <v>818.18575569999996</v>
      </c>
      <c r="H40" s="48">
        <v>973.38986837999994</v>
      </c>
      <c r="I40" s="48">
        <v>1593.1824310200002</v>
      </c>
      <c r="J40" s="48">
        <v>1442.5276901799998</v>
      </c>
      <c r="K40" s="48">
        <v>2247.6576909600003</v>
      </c>
      <c r="L40" s="48">
        <v>1866.9851265600005</v>
      </c>
      <c r="M40" s="48">
        <v>3820.9100819800005</v>
      </c>
      <c r="N40" s="48">
        <v>4439.71474846</v>
      </c>
    </row>
    <row r="41" spans="2:14">
      <c r="B41" s="47" t="s">
        <v>40</v>
      </c>
      <c r="C41" s="48">
        <v>47.422031340000004</v>
      </c>
      <c r="D41" s="48">
        <v>47.730140349999992</v>
      </c>
      <c r="E41" s="48">
        <v>99.965688209999996</v>
      </c>
      <c r="F41" s="48">
        <v>22.504501079999997</v>
      </c>
      <c r="G41" s="48">
        <v>39.721077070000007</v>
      </c>
      <c r="H41" s="48">
        <v>90.39666634999999</v>
      </c>
      <c r="I41" s="48">
        <v>79.363958630000013</v>
      </c>
      <c r="J41" s="48">
        <v>83.289696129999996</v>
      </c>
      <c r="K41" s="48">
        <v>133.64553803999999</v>
      </c>
      <c r="L41" s="48">
        <v>354.06218921999999</v>
      </c>
      <c r="M41" s="48">
        <v>305.3821901</v>
      </c>
      <c r="N41" s="48">
        <v>437.32563105000003</v>
      </c>
    </row>
    <row r="42" spans="2:14">
      <c r="B42" s="47" t="s">
        <v>41</v>
      </c>
      <c r="C42" s="48">
        <v>560.97920948000001</v>
      </c>
      <c r="D42" s="48">
        <v>708.79139150000003</v>
      </c>
      <c r="E42" s="48">
        <v>975.23120666000011</v>
      </c>
      <c r="F42" s="48">
        <v>898.14669315999981</v>
      </c>
      <c r="G42" s="48">
        <v>787.40160623999986</v>
      </c>
      <c r="H42" s="48">
        <v>905.59171306000007</v>
      </c>
      <c r="I42" s="48">
        <v>1094.3419960199999</v>
      </c>
      <c r="J42" s="48">
        <v>1327.1475881400002</v>
      </c>
      <c r="K42" s="48">
        <v>1505.2796867399998</v>
      </c>
      <c r="L42" s="48">
        <v>1999.2598399999999</v>
      </c>
      <c r="M42" s="48">
        <v>2187.5223751000003</v>
      </c>
      <c r="N42" s="48">
        <v>3352.8373041999998</v>
      </c>
    </row>
    <row r="43" spans="2:14">
      <c r="B43" s="47" t="s">
        <v>42</v>
      </c>
      <c r="C43" s="48">
        <v>114.19729849000001</v>
      </c>
      <c r="D43" s="48">
        <v>99.960951280000003</v>
      </c>
      <c r="E43" s="48">
        <v>110.07345312000001</v>
      </c>
      <c r="F43" s="48">
        <v>121.61501847</v>
      </c>
      <c r="G43" s="48">
        <v>232.15914349000002</v>
      </c>
      <c r="H43" s="48">
        <v>159.95055555000002</v>
      </c>
      <c r="I43" s="48">
        <v>310.92022607999996</v>
      </c>
      <c r="J43" s="48">
        <v>354.53868721000003</v>
      </c>
      <c r="K43" s="48">
        <v>546.00058353000009</v>
      </c>
      <c r="L43" s="48">
        <v>973.44373394999991</v>
      </c>
      <c r="M43" s="48">
        <v>767.79657052999994</v>
      </c>
      <c r="N43" s="48">
        <v>875.6131876799999</v>
      </c>
    </row>
    <row r="44" spans="2:14">
      <c r="B44" s="47" t="s">
        <v>39</v>
      </c>
      <c r="C44" s="48">
        <v>1.7114449999999996E-2</v>
      </c>
      <c r="D44" s="48">
        <v>3.0000000000000001E-3</v>
      </c>
      <c r="E44" s="48">
        <v>0</v>
      </c>
      <c r="F44" s="48">
        <v>0</v>
      </c>
      <c r="G44" s="48">
        <v>0</v>
      </c>
      <c r="H44" s="48">
        <v>0.69452400000000003</v>
      </c>
      <c r="I44" s="48">
        <v>27.270201309999997</v>
      </c>
      <c r="J44" s="48">
        <v>2.1972887400000003</v>
      </c>
      <c r="K44" s="48">
        <v>8.4138300000000006E-3</v>
      </c>
      <c r="L44" s="48">
        <v>0</v>
      </c>
      <c r="M44" s="48">
        <v>0</v>
      </c>
      <c r="N44" s="48">
        <v>0</v>
      </c>
    </row>
    <row r="45" spans="2:14">
      <c r="B45" s="47" t="s">
        <v>46</v>
      </c>
      <c r="C45" s="48">
        <v>59.109764570000003</v>
      </c>
      <c r="D45" s="48">
        <v>54.103735310000005</v>
      </c>
      <c r="E45" s="48">
        <v>106.53162566</v>
      </c>
      <c r="F45" s="48">
        <v>28.374154759999996</v>
      </c>
      <c r="G45" s="48">
        <v>0</v>
      </c>
      <c r="H45" s="48">
        <v>3.7537227500000001</v>
      </c>
      <c r="I45" s="48">
        <v>1.4060614100000002</v>
      </c>
      <c r="J45" s="48">
        <v>0.21135481</v>
      </c>
      <c r="K45" s="48">
        <v>1.7849490000000003E-2</v>
      </c>
      <c r="L45" s="48">
        <v>1.02332095</v>
      </c>
      <c r="M45" s="48">
        <v>0</v>
      </c>
      <c r="N45" s="48">
        <v>0</v>
      </c>
    </row>
    <row r="46" spans="2:14">
      <c r="B46" s="47" t="s">
        <v>43</v>
      </c>
      <c r="C46" s="48">
        <v>319.31303502999998</v>
      </c>
      <c r="D46" s="48">
        <v>174.92865026000001</v>
      </c>
      <c r="E46" s="48">
        <v>208.52667655000002</v>
      </c>
      <c r="F46" s="48">
        <v>290.40228546999998</v>
      </c>
      <c r="G46" s="48">
        <v>307.80766508000005</v>
      </c>
      <c r="H46" s="48">
        <v>355.75261926000002</v>
      </c>
      <c r="I46" s="48">
        <v>233.02360093999999</v>
      </c>
      <c r="J46" s="48">
        <v>222.59782347999999</v>
      </c>
      <c r="K46" s="48">
        <v>4684.9253060000001</v>
      </c>
      <c r="L46" s="48">
        <v>741.99595951999993</v>
      </c>
      <c r="M46" s="48">
        <v>588.76664636999999</v>
      </c>
      <c r="N46" s="48">
        <v>751.22201609999991</v>
      </c>
    </row>
    <row r="47" spans="2:14">
      <c r="B47" s="49" t="s">
        <v>34</v>
      </c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B37:M42"/>
  <sheetViews>
    <sheetView workbookViewId="0"/>
  </sheetViews>
  <sheetFormatPr defaultRowHeight="15"/>
  <cols>
    <col min="2" max="2" width="40.5703125" customWidth="1"/>
    <col min="9" max="9" width="9.140625" customWidth="1"/>
  </cols>
  <sheetData>
    <row r="37" spans="2:13" ht="15.75" thickBot="1">
      <c r="B37" s="50" t="s">
        <v>134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</row>
    <row r="38" spans="2:13" ht="15.75" thickBot="1">
      <c r="B38" s="6" t="s">
        <v>2</v>
      </c>
      <c r="C38" s="7" t="s">
        <v>3</v>
      </c>
      <c r="D38" s="7" t="s">
        <v>4</v>
      </c>
      <c r="E38" s="7" t="s">
        <v>5</v>
      </c>
      <c r="F38" s="7" t="s">
        <v>6</v>
      </c>
      <c r="G38" s="7" t="s">
        <v>7</v>
      </c>
      <c r="H38" s="7" t="s">
        <v>8</v>
      </c>
      <c r="I38" s="7" t="s">
        <v>9</v>
      </c>
      <c r="J38" s="7" t="s">
        <v>10</v>
      </c>
      <c r="K38" s="7" t="s">
        <v>11</v>
      </c>
      <c r="L38" s="7" t="s">
        <v>12</v>
      </c>
      <c r="M38" s="28" t="s">
        <v>13</v>
      </c>
    </row>
    <row r="39" spans="2:13">
      <c r="B39" s="9" t="s">
        <v>47</v>
      </c>
      <c r="C39" s="11">
        <v>100</v>
      </c>
      <c r="D39" s="11">
        <v>107.3239171920824</v>
      </c>
      <c r="E39" s="11">
        <v>104.66210075723492</v>
      </c>
      <c r="F39" s="11">
        <v>156.83960609174906</v>
      </c>
      <c r="G39" s="11">
        <v>152.31454306909094</v>
      </c>
      <c r="H39" s="11">
        <v>148.08088643906902</v>
      </c>
      <c r="I39" s="11">
        <v>149.15191091579501</v>
      </c>
      <c r="J39" s="11">
        <v>178.19040743532688</v>
      </c>
      <c r="K39" s="11">
        <v>185.04472429843472</v>
      </c>
      <c r="L39" s="11">
        <v>199.37710217369536</v>
      </c>
      <c r="M39" s="51">
        <v>204.64556855215247</v>
      </c>
    </row>
    <row r="40" spans="2:13" ht="15.75" thickBot="1">
      <c r="B40" s="24" t="s">
        <v>29</v>
      </c>
      <c r="C40" s="26">
        <v>100</v>
      </c>
      <c r="D40" s="26">
        <v>95.991865488275891</v>
      </c>
      <c r="E40" s="26">
        <v>91.137144728643491</v>
      </c>
      <c r="F40" s="26">
        <v>117.89185934457586</v>
      </c>
      <c r="G40" s="26">
        <v>132.72901067464687</v>
      </c>
      <c r="H40" s="26">
        <v>110.9725243417286</v>
      </c>
      <c r="I40" s="26">
        <v>123.25883535199509</v>
      </c>
      <c r="J40" s="26">
        <v>111.43958762815845</v>
      </c>
      <c r="K40" s="26">
        <v>119.0571756226948</v>
      </c>
      <c r="L40" s="26">
        <v>127.20751891102371</v>
      </c>
      <c r="M40" s="52">
        <v>144.57573020080167</v>
      </c>
    </row>
    <row r="41" spans="2:13">
      <c r="B41" t="s">
        <v>34</v>
      </c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</row>
    <row r="42" spans="2:13">
      <c r="B42" s="5" t="s">
        <v>48</v>
      </c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B37:M45"/>
  <sheetViews>
    <sheetView workbookViewId="0"/>
  </sheetViews>
  <sheetFormatPr defaultRowHeight="15"/>
  <cols>
    <col min="2" max="2" width="40.5703125" customWidth="1"/>
    <col min="9" max="9" width="9.140625" customWidth="1"/>
  </cols>
  <sheetData>
    <row r="37" spans="2:13" ht="15.75" thickBot="1">
      <c r="B37" s="50" t="s">
        <v>135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</row>
    <row r="38" spans="2:13" ht="15.75" thickBot="1">
      <c r="B38" s="6" t="s">
        <v>2</v>
      </c>
      <c r="C38" s="7" t="s">
        <v>3</v>
      </c>
      <c r="D38" s="7" t="s">
        <v>4</v>
      </c>
      <c r="E38" s="7" t="s">
        <v>5</v>
      </c>
      <c r="F38" s="7" t="s">
        <v>6</v>
      </c>
      <c r="G38" s="7" t="s">
        <v>7</v>
      </c>
      <c r="H38" s="7" t="s">
        <v>8</v>
      </c>
      <c r="I38" s="7" t="s">
        <v>9</v>
      </c>
      <c r="J38" s="7" t="s">
        <v>10</v>
      </c>
      <c r="K38" s="7" t="s">
        <v>11</v>
      </c>
      <c r="L38" s="7" t="s">
        <v>12</v>
      </c>
      <c r="M38" s="28" t="s">
        <v>13</v>
      </c>
    </row>
    <row r="39" spans="2:13">
      <c r="B39" s="12" t="s">
        <v>15</v>
      </c>
      <c r="C39" s="14">
        <v>100</v>
      </c>
      <c r="D39" s="14">
        <v>102.91452811825729</v>
      </c>
      <c r="E39" s="14">
        <v>89.605470450340306</v>
      </c>
      <c r="F39" s="14">
        <v>76.394827452948505</v>
      </c>
      <c r="G39" s="14">
        <v>33.932839839272276</v>
      </c>
      <c r="H39" s="14">
        <v>71.87615337153926</v>
      </c>
      <c r="I39" s="14">
        <v>102.58493389590184</v>
      </c>
      <c r="J39" s="14">
        <v>127.53256939075055</v>
      </c>
      <c r="K39" s="14">
        <v>62.979191941087223</v>
      </c>
      <c r="L39" s="14">
        <v>102.38522151098601</v>
      </c>
      <c r="M39" s="53">
        <v>113.89233393825727</v>
      </c>
    </row>
    <row r="40" spans="2:13">
      <c r="B40" s="15" t="s">
        <v>35</v>
      </c>
      <c r="C40" s="17">
        <v>100</v>
      </c>
      <c r="D40" s="17">
        <v>218.63848184443248</v>
      </c>
      <c r="E40" s="17">
        <v>193.10852235209745</v>
      </c>
      <c r="F40" s="17">
        <v>125.04988681467488</v>
      </c>
      <c r="G40" s="17">
        <v>220.55614589756033</v>
      </c>
      <c r="H40" s="17">
        <v>273.87700187889095</v>
      </c>
      <c r="I40" s="17">
        <v>237.74248042761172</v>
      </c>
      <c r="J40" s="17">
        <v>226.13237071145687</v>
      </c>
      <c r="K40" s="17">
        <v>422.63099543323079</v>
      </c>
      <c r="L40" s="17">
        <v>126.59646844294016</v>
      </c>
      <c r="M40" s="17">
        <v>39.355734261555028</v>
      </c>
    </row>
    <row r="41" spans="2:13">
      <c r="B41" s="15" t="s">
        <v>21</v>
      </c>
      <c r="C41" s="17">
        <v>100</v>
      </c>
      <c r="D41" s="17">
        <v>166.40980961737156</v>
      </c>
      <c r="E41" s="17">
        <v>130.18846652212943</v>
      </c>
      <c r="F41" s="17">
        <v>133.10936414912177</v>
      </c>
      <c r="G41" s="17">
        <v>127.5495858669693</v>
      </c>
      <c r="H41" s="17">
        <v>66.006845051576065</v>
      </c>
      <c r="I41" s="17">
        <v>42.239028438828569</v>
      </c>
      <c r="J41" s="17">
        <v>63.864987550602137</v>
      </c>
      <c r="K41" s="17">
        <v>48.259201544741607</v>
      </c>
      <c r="L41" s="17">
        <v>38.771151272887415</v>
      </c>
      <c r="M41" s="54">
        <v>20.946990019309268</v>
      </c>
    </row>
    <row r="42" spans="2:13">
      <c r="B42" s="15" t="s">
        <v>23</v>
      </c>
      <c r="C42" s="17">
        <v>100</v>
      </c>
      <c r="D42" s="17">
        <v>105.07288790259383</v>
      </c>
      <c r="E42" s="17">
        <v>104.49455867030602</v>
      </c>
      <c r="F42" s="17">
        <v>334.52040498635245</v>
      </c>
      <c r="G42" s="17">
        <v>342.27852297794283</v>
      </c>
      <c r="H42" s="17">
        <v>122.68899565808073</v>
      </c>
      <c r="I42" s="17">
        <v>144.60836600018044</v>
      </c>
      <c r="J42" s="17">
        <v>129.12615336377127</v>
      </c>
      <c r="K42" s="17">
        <v>383.57717918532188</v>
      </c>
      <c r="L42" s="17">
        <v>301.46774506326693</v>
      </c>
      <c r="M42" s="54">
        <v>290.51882353357405</v>
      </c>
    </row>
    <row r="43" spans="2:13">
      <c r="B43" s="15" t="s">
        <v>26</v>
      </c>
      <c r="C43" s="17">
        <v>100</v>
      </c>
      <c r="D43" s="17">
        <v>87.42048279058011</v>
      </c>
      <c r="E43" s="17">
        <v>125.4880935304769</v>
      </c>
      <c r="F43" s="17">
        <v>173.44245799290741</v>
      </c>
      <c r="G43" s="17">
        <v>190.7623024566667</v>
      </c>
      <c r="H43" s="17">
        <v>256.70889723451108</v>
      </c>
      <c r="I43" s="17">
        <v>172.75591906118242</v>
      </c>
      <c r="J43" s="17">
        <v>225.21252847957359</v>
      </c>
      <c r="K43" s="17">
        <v>200.69404820981993</v>
      </c>
      <c r="L43" s="17">
        <v>202.40126349331362</v>
      </c>
      <c r="M43" s="17">
        <v>175.71564374813781</v>
      </c>
    </row>
    <row r="44" spans="2:13">
      <c r="B44" t="s">
        <v>34</v>
      </c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</row>
    <row r="45" spans="2:13">
      <c r="B45" s="5" t="s">
        <v>48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B36:M40"/>
  <sheetViews>
    <sheetView workbookViewId="0"/>
  </sheetViews>
  <sheetFormatPr defaultRowHeight="15"/>
  <cols>
    <col min="2" max="2" width="40.5703125" customWidth="1"/>
    <col min="9" max="9" width="9.140625" customWidth="1"/>
  </cols>
  <sheetData>
    <row r="36" spans="2:13" ht="15.75" thickBot="1">
      <c r="B36" s="50" t="s">
        <v>135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</row>
    <row r="37" spans="2:13" ht="15.75" thickBot="1">
      <c r="B37" s="6" t="s">
        <v>2</v>
      </c>
      <c r="C37" s="7" t="s">
        <v>3</v>
      </c>
      <c r="D37" s="7" t="s">
        <v>4</v>
      </c>
      <c r="E37" s="7" t="s">
        <v>5</v>
      </c>
      <c r="F37" s="7" t="s">
        <v>6</v>
      </c>
      <c r="G37" s="7" t="s">
        <v>7</v>
      </c>
      <c r="H37" s="7" t="s">
        <v>8</v>
      </c>
      <c r="I37" s="7" t="s">
        <v>9</v>
      </c>
      <c r="J37" s="7" t="s">
        <v>10</v>
      </c>
      <c r="K37" s="7" t="s">
        <v>11</v>
      </c>
      <c r="L37" s="7" t="s">
        <v>12</v>
      </c>
      <c r="M37" s="28" t="s">
        <v>13</v>
      </c>
    </row>
    <row r="38" spans="2:13">
      <c r="B38" s="15" t="s">
        <v>16</v>
      </c>
      <c r="C38" s="14">
        <v>100</v>
      </c>
      <c r="D38" s="17">
        <v>390.63476797307044</v>
      </c>
      <c r="E38" s="17">
        <v>490.9834094734311</v>
      </c>
      <c r="F38" s="17">
        <v>4443.1219443776545</v>
      </c>
      <c r="G38" s="17">
        <v>789.45215195960566</v>
      </c>
      <c r="H38" s="17">
        <v>2501.8846277149951</v>
      </c>
      <c r="I38" s="17">
        <v>2151.4180492105475</v>
      </c>
      <c r="J38" s="17">
        <v>3423.5602308247176</v>
      </c>
      <c r="K38" s="17">
        <v>2198.6960006411796</v>
      </c>
      <c r="L38" s="17">
        <v>1646.4152440490504</v>
      </c>
      <c r="M38" s="54">
        <v>201.90350244449786</v>
      </c>
    </row>
    <row r="39" spans="2:13">
      <c r="B39" s="15" t="s">
        <v>22</v>
      </c>
      <c r="C39" s="17">
        <v>100</v>
      </c>
      <c r="D39" s="17">
        <v>267.42607652037168</v>
      </c>
      <c r="E39" s="17">
        <v>634.55418296190544</v>
      </c>
      <c r="F39" s="17">
        <v>2195.9173960725889</v>
      </c>
      <c r="G39" s="17">
        <v>9426.3537153144207</v>
      </c>
      <c r="H39" s="17">
        <v>13969.597181699672</v>
      </c>
      <c r="I39" s="17">
        <v>10797.138245701162</v>
      </c>
      <c r="J39" s="17">
        <v>14607.790489788316</v>
      </c>
      <c r="K39" s="17">
        <v>11022.781985225651</v>
      </c>
      <c r="L39" s="17">
        <v>18807.69460136156</v>
      </c>
      <c r="M39" s="54">
        <v>24435.173567570924</v>
      </c>
    </row>
    <row r="40" spans="2:13">
      <c r="B40" t="s">
        <v>34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B36:M50"/>
  <sheetViews>
    <sheetView workbookViewId="0"/>
  </sheetViews>
  <sheetFormatPr defaultRowHeight="15"/>
  <cols>
    <col min="2" max="2" width="40.5703125" customWidth="1"/>
    <col min="9" max="9" width="9.140625" customWidth="1"/>
  </cols>
  <sheetData>
    <row r="36" spans="2:13" ht="15.75" thickBot="1">
      <c r="B36" s="50" t="s">
        <v>136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</row>
    <row r="37" spans="2:13" ht="15.75" thickBot="1">
      <c r="B37" s="6" t="s">
        <v>2</v>
      </c>
      <c r="C37" s="7" t="s">
        <v>3</v>
      </c>
      <c r="D37" s="7" t="s">
        <v>4</v>
      </c>
      <c r="E37" s="7" t="s">
        <v>5</v>
      </c>
      <c r="F37" s="7" t="s">
        <v>6</v>
      </c>
      <c r="G37" s="7" t="s">
        <v>7</v>
      </c>
      <c r="H37" s="7" t="s">
        <v>8</v>
      </c>
      <c r="I37" s="7" t="s">
        <v>9</v>
      </c>
      <c r="J37" s="7" t="s">
        <v>10</v>
      </c>
      <c r="K37" s="7" t="s">
        <v>11</v>
      </c>
      <c r="L37" s="7" t="s">
        <v>12</v>
      </c>
      <c r="M37" s="7" t="s">
        <v>13</v>
      </c>
    </row>
    <row r="38" spans="2:13">
      <c r="B38" s="9" t="s">
        <v>14</v>
      </c>
      <c r="C38" s="11">
        <v>100</v>
      </c>
      <c r="D38" s="11">
        <v>34.47582383573554</v>
      </c>
      <c r="E38" s="11">
        <v>43.180790374256937</v>
      </c>
      <c r="F38" s="11">
        <v>31.291308691755471</v>
      </c>
      <c r="G38" s="11">
        <v>28.781594040082215</v>
      </c>
      <c r="H38" s="11">
        <v>51.028328840198846</v>
      </c>
      <c r="I38" s="11">
        <v>39.733840637136602</v>
      </c>
      <c r="J38" s="11">
        <v>60.054870205956689</v>
      </c>
      <c r="K38" s="11">
        <v>15.203099100001612</v>
      </c>
      <c r="L38" s="11">
        <v>21.232896184443316</v>
      </c>
      <c r="M38" s="11">
        <v>55.219423489403418</v>
      </c>
    </row>
    <row r="39" spans="2:13">
      <c r="B39" s="18" t="s">
        <v>17</v>
      </c>
      <c r="C39" s="20">
        <v>100</v>
      </c>
      <c r="D39" s="20">
        <v>74.308957939593014</v>
      </c>
      <c r="E39" s="20">
        <v>68.510345245528413</v>
      </c>
      <c r="F39" s="20">
        <v>69.46148229408864</v>
      </c>
      <c r="G39" s="20">
        <v>75.787943350166373</v>
      </c>
      <c r="H39" s="20">
        <v>69.925701360376053</v>
      </c>
      <c r="I39" s="20">
        <v>61.169124311342649</v>
      </c>
      <c r="J39" s="20">
        <v>82.198318202268197</v>
      </c>
      <c r="K39" s="20">
        <v>63.229681195124101</v>
      </c>
      <c r="L39" s="20">
        <v>66.871924239051765</v>
      </c>
      <c r="M39" s="20">
        <v>77.103298845965156</v>
      </c>
    </row>
    <row r="40" spans="2:13" ht="15.75" thickBot="1">
      <c r="B40" s="15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</row>
    <row r="41" spans="2:13">
      <c r="B41" s="9" t="s">
        <v>18</v>
      </c>
      <c r="C41" s="11">
        <v>100</v>
      </c>
      <c r="D41" s="11">
        <v>27.295834788117961</v>
      </c>
      <c r="E41" s="11">
        <v>45.218516315324571</v>
      </c>
      <c r="F41" s="11">
        <v>42.212228911617757</v>
      </c>
      <c r="G41" s="11">
        <v>56.570838705517282</v>
      </c>
      <c r="H41" s="11">
        <v>54.477675368909296</v>
      </c>
      <c r="I41" s="11">
        <v>56.000906088336265</v>
      </c>
      <c r="J41" s="11">
        <v>77.657887135367176</v>
      </c>
      <c r="K41" s="11">
        <v>39.243202837272996</v>
      </c>
      <c r="L41" s="11">
        <v>34.139049016296916</v>
      </c>
      <c r="M41" s="11">
        <v>42.682192267911276</v>
      </c>
    </row>
    <row r="42" spans="2:13">
      <c r="B42" s="18" t="s">
        <v>19</v>
      </c>
      <c r="C42" s="20">
        <v>100</v>
      </c>
      <c r="D42" s="20">
        <v>27.295834788117961</v>
      </c>
      <c r="E42" s="20">
        <v>45.218516315324571</v>
      </c>
      <c r="F42" s="20">
        <v>42.212228911617757</v>
      </c>
      <c r="G42" s="20">
        <v>56.570838705517282</v>
      </c>
      <c r="H42" s="20">
        <v>54.477675368909296</v>
      </c>
      <c r="I42" s="20">
        <v>56.000906088336265</v>
      </c>
      <c r="J42" s="20">
        <v>77.657887135367176</v>
      </c>
      <c r="K42" s="20">
        <v>39.243202837272996</v>
      </c>
      <c r="L42" s="20">
        <v>34.139049016296916</v>
      </c>
      <c r="M42" s="20">
        <v>42.682192267911276</v>
      </c>
    </row>
    <row r="43" spans="2:13" ht="15.75" thickBot="1">
      <c r="B43" s="15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</row>
    <row r="44" spans="2:13">
      <c r="B44" s="9" t="s">
        <v>20</v>
      </c>
      <c r="C44" s="11">
        <v>100</v>
      </c>
      <c r="D44" s="11">
        <v>75.272822085692169</v>
      </c>
      <c r="E44" s="11">
        <v>96.107621858466061</v>
      </c>
      <c r="F44" s="11">
        <v>127.91243412343304</v>
      </c>
      <c r="G44" s="11">
        <v>88.605190355497797</v>
      </c>
      <c r="H44" s="11">
        <v>109.54420755130016</v>
      </c>
      <c r="I44" s="11">
        <v>82.543149998909612</v>
      </c>
      <c r="J44" s="11">
        <v>113.04923666300786</v>
      </c>
      <c r="K44" s="11">
        <v>99.221989882550986</v>
      </c>
      <c r="L44" s="11">
        <v>111.91731607679594</v>
      </c>
      <c r="M44" s="11">
        <v>122.05834217645869</v>
      </c>
    </row>
    <row r="45" spans="2:13">
      <c r="B45" s="18" t="s">
        <v>27</v>
      </c>
      <c r="C45" s="20">
        <v>100</v>
      </c>
      <c r="D45" s="20">
        <v>109.12166126286161</v>
      </c>
      <c r="E45" s="20">
        <v>94.318850437588665</v>
      </c>
      <c r="F45" s="20">
        <v>124.25120940178545</v>
      </c>
      <c r="G45" s="20">
        <v>98.073955890249977</v>
      </c>
      <c r="H45" s="20">
        <v>116.78964351877286</v>
      </c>
      <c r="I45" s="20">
        <v>114.77805595792934</v>
      </c>
      <c r="J45" s="20">
        <v>117.75880920098641</v>
      </c>
      <c r="K45" s="20">
        <v>136.68590211819171</v>
      </c>
      <c r="L45" s="20">
        <v>160.9138229276721</v>
      </c>
      <c r="M45" s="20">
        <v>168.38622474954201</v>
      </c>
    </row>
    <row r="46" spans="2:13" ht="15.75" thickBot="1">
      <c r="B46" s="21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</row>
    <row r="47" spans="2:13">
      <c r="B47" s="9" t="s">
        <v>47</v>
      </c>
      <c r="C47" s="11">
        <v>100</v>
      </c>
      <c r="D47" s="11">
        <v>53.043360748070114</v>
      </c>
      <c r="E47" s="11">
        <v>71.201377714199538</v>
      </c>
      <c r="F47" s="11">
        <v>84.938995837224311</v>
      </c>
      <c r="G47" s="11">
        <v>69.2818637675025</v>
      </c>
      <c r="H47" s="11">
        <v>82.422324378081157</v>
      </c>
      <c r="I47" s="11">
        <v>67.461998974133692</v>
      </c>
      <c r="J47" s="11">
        <v>93.502154142132639</v>
      </c>
      <c r="K47" s="11">
        <v>66.891475806669249</v>
      </c>
      <c r="L47" s="11">
        <v>72.504429709523279</v>
      </c>
      <c r="M47" s="11">
        <v>85.371033399547329</v>
      </c>
    </row>
    <row r="48" spans="2:13" ht="15.75" thickBot="1">
      <c r="B48" s="24" t="s">
        <v>29</v>
      </c>
      <c r="C48" s="26">
        <v>100</v>
      </c>
      <c r="D48" s="26">
        <v>90.7282204124934</v>
      </c>
      <c r="E48" s="26">
        <v>76.705520446206762</v>
      </c>
      <c r="F48" s="26">
        <v>108.58008229204688</v>
      </c>
      <c r="G48" s="26">
        <v>94.91722524684252</v>
      </c>
      <c r="H48" s="26">
        <v>103.44279551774945</v>
      </c>
      <c r="I48" s="26">
        <v>88.106215593319618</v>
      </c>
      <c r="J48" s="26">
        <v>79.657740600566513</v>
      </c>
      <c r="K48" s="26">
        <v>85.102841945480677</v>
      </c>
      <c r="L48" s="26">
        <v>90.928760232558275</v>
      </c>
      <c r="M48" s="26">
        <v>103.34367040104652</v>
      </c>
    </row>
    <row r="49" spans="2:2">
      <c r="B49" t="s">
        <v>34</v>
      </c>
    </row>
    <row r="50" spans="2:2">
      <c r="B50" s="5" t="s">
        <v>48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B37:M43"/>
  <sheetViews>
    <sheetView workbookViewId="0"/>
  </sheetViews>
  <sheetFormatPr defaultRowHeight="15"/>
  <cols>
    <col min="2" max="2" width="40.5703125" customWidth="1"/>
    <col min="9" max="9" width="9.140625" customWidth="1"/>
  </cols>
  <sheetData>
    <row r="37" spans="2:13" ht="15.75" thickBot="1">
      <c r="B37" s="50" t="s">
        <v>136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</row>
    <row r="38" spans="2:13" ht="15.75" thickBot="1">
      <c r="B38" s="6" t="s">
        <v>2</v>
      </c>
      <c r="C38" s="7" t="s">
        <v>3</v>
      </c>
      <c r="D38" s="7" t="s">
        <v>4</v>
      </c>
      <c r="E38" s="7" t="s">
        <v>5</v>
      </c>
      <c r="F38" s="7" t="s">
        <v>6</v>
      </c>
      <c r="G38" s="7" t="s">
        <v>7</v>
      </c>
      <c r="H38" s="7" t="s">
        <v>8</v>
      </c>
      <c r="I38" s="7" t="s">
        <v>9</v>
      </c>
      <c r="J38" s="7" t="s">
        <v>10</v>
      </c>
      <c r="K38" s="7" t="s">
        <v>11</v>
      </c>
      <c r="L38" s="7" t="s">
        <v>12</v>
      </c>
      <c r="M38" s="7" t="s">
        <v>13</v>
      </c>
    </row>
    <row r="39" spans="2:13">
      <c r="B39" s="12" t="s">
        <v>15</v>
      </c>
      <c r="C39" s="14">
        <v>100</v>
      </c>
      <c r="D39" s="14">
        <v>22.38488191515572</v>
      </c>
      <c r="E39" s="14">
        <v>48.399461517959189</v>
      </c>
      <c r="F39" s="14">
        <v>17.661145511427627</v>
      </c>
      <c r="G39" s="14">
        <v>36.625766275303462</v>
      </c>
      <c r="H39" s="14">
        <v>35.365536558642454</v>
      </c>
      <c r="I39" s="14">
        <v>45.62226106857549</v>
      </c>
      <c r="J39" s="14">
        <v>97.005216805393431</v>
      </c>
      <c r="K39" s="14">
        <v>26.304539637122321</v>
      </c>
      <c r="L39" s="14">
        <v>40.574682413397554</v>
      </c>
      <c r="M39" s="14">
        <v>77.706586188575045</v>
      </c>
    </row>
    <row r="40" spans="2:13">
      <c r="B40" s="15" t="s">
        <v>16</v>
      </c>
      <c r="C40" s="17">
        <v>100</v>
      </c>
      <c r="D40" s="17">
        <v>47.304216251132338</v>
      </c>
      <c r="E40" s="17">
        <v>37.64382214150325</v>
      </c>
      <c r="F40" s="17">
        <v>45.645697493373682</v>
      </c>
      <c r="G40" s="17">
        <v>20.458990204222182</v>
      </c>
      <c r="H40" s="17">
        <v>67.646425844424499</v>
      </c>
      <c r="I40" s="17">
        <v>33.486273781095022</v>
      </c>
      <c r="J40" s="17">
        <v>20.850848784293426</v>
      </c>
      <c r="K40" s="17">
        <v>3.4245597172279809</v>
      </c>
      <c r="L40" s="17">
        <v>0.7114161054252659</v>
      </c>
      <c r="M40" s="17">
        <v>31.360724199578875</v>
      </c>
    </row>
    <row r="41" spans="2:13">
      <c r="B41" s="15" t="s">
        <v>35</v>
      </c>
      <c r="C41" s="17">
        <v>100</v>
      </c>
      <c r="D41" s="17">
        <v>27.295834788117961</v>
      </c>
      <c r="E41" s="17">
        <v>44.641528580042262</v>
      </c>
      <c r="F41" s="17">
        <v>42.053943502881836</v>
      </c>
      <c r="G41" s="17">
        <v>56.570838705517282</v>
      </c>
      <c r="H41" s="17">
        <v>54.477675368909296</v>
      </c>
      <c r="I41" s="17">
        <v>56.000906088336265</v>
      </c>
      <c r="J41" s="17">
        <v>77.657887135367176</v>
      </c>
      <c r="K41" s="17">
        <v>39.243202837272996</v>
      </c>
      <c r="L41" s="17">
        <v>34.139049016296916</v>
      </c>
      <c r="M41" s="17">
        <v>42.682192267911276</v>
      </c>
    </row>
    <row r="42" spans="2:13">
      <c r="B42" t="s">
        <v>34</v>
      </c>
    </row>
    <row r="43" spans="2:13">
      <c r="B43" s="5" t="s">
        <v>48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B36:M44"/>
  <sheetViews>
    <sheetView workbookViewId="0"/>
  </sheetViews>
  <sheetFormatPr defaultRowHeight="15"/>
  <cols>
    <col min="2" max="2" width="40.5703125" customWidth="1"/>
    <col min="9" max="9" width="9.140625" customWidth="1"/>
  </cols>
  <sheetData>
    <row r="36" spans="2:13" ht="15.75" thickBot="1">
      <c r="B36" s="50" t="s">
        <v>136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</row>
    <row r="37" spans="2:13" ht="15.75" thickBot="1">
      <c r="B37" s="6" t="s">
        <v>2</v>
      </c>
      <c r="C37" s="7" t="s">
        <v>3</v>
      </c>
      <c r="D37" s="7" t="s">
        <v>4</v>
      </c>
      <c r="E37" s="7" t="s">
        <v>5</v>
      </c>
      <c r="F37" s="7" t="s">
        <v>6</v>
      </c>
      <c r="G37" s="7" t="s">
        <v>7</v>
      </c>
      <c r="H37" s="7" t="s">
        <v>8</v>
      </c>
      <c r="I37" s="7" t="s">
        <v>9</v>
      </c>
      <c r="J37" s="7" t="s">
        <v>10</v>
      </c>
      <c r="K37" s="7" t="s">
        <v>11</v>
      </c>
      <c r="L37" s="7" t="s">
        <v>12</v>
      </c>
      <c r="M37" s="7" t="s">
        <v>13</v>
      </c>
    </row>
    <row r="38" spans="2:13">
      <c r="B38" s="15" t="s">
        <v>21</v>
      </c>
      <c r="C38" s="17">
        <v>100</v>
      </c>
      <c r="D38" s="17">
        <v>54.522481914795108</v>
      </c>
      <c r="E38" s="17">
        <v>51.631695165846438</v>
      </c>
      <c r="F38" s="17">
        <v>64.477426310923434</v>
      </c>
      <c r="G38" s="17">
        <v>64.19098516700754</v>
      </c>
      <c r="H38" s="17">
        <v>73.085172307760217</v>
      </c>
      <c r="I38" s="17">
        <v>63.023397698383519</v>
      </c>
      <c r="J38" s="17">
        <v>49.070363444715696</v>
      </c>
      <c r="K38" s="17">
        <v>45.005589775561354</v>
      </c>
      <c r="L38" s="17">
        <v>57.498385906935098</v>
      </c>
      <c r="M38" s="17">
        <v>56.24335239694831</v>
      </c>
    </row>
    <row r="39" spans="2:13">
      <c r="B39" s="15" t="s">
        <v>22</v>
      </c>
      <c r="C39" s="17">
        <v>100</v>
      </c>
      <c r="D39" s="17">
        <v>108.60353421717608</v>
      </c>
      <c r="E39" s="17">
        <v>180.00448762010254</v>
      </c>
      <c r="F39" s="17">
        <v>244.14441136764862</v>
      </c>
      <c r="G39" s="17">
        <v>171.16922024201006</v>
      </c>
      <c r="H39" s="17">
        <v>189.27614959722683</v>
      </c>
      <c r="I39" s="17">
        <v>137.53065872823564</v>
      </c>
      <c r="J39" s="17">
        <v>211.26265978647334</v>
      </c>
      <c r="K39" s="17">
        <v>204.8732347458004</v>
      </c>
      <c r="L39" s="17">
        <v>227.61446818611137</v>
      </c>
      <c r="M39" s="17">
        <v>259.98767474520702</v>
      </c>
    </row>
    <row r="40" spans="2:13">
      <c r="B40" s="15" t="s">
        <v>23</v>
      </c>
      <c r="C40" s="17">
        <v>100</v>
      </c>
      <c r="D40" s="17">
        <v>66.95843751687039</v>
      </c>
      <c r="E40" s="17">
        <v>60.962256877556086</v>
      </c>
      <c r="F40" s="17">
        <v>134.54488644763236</v>
      </c>
      <c r="G40" s="17">
        <v>56.541977091276898</v>
      </c>
      <c r="H40" s="17">
        <v>63.233514400277535</v>
      </c>
      <c r="I40" s="17">
        <v>44.909216191289055</v>
      </c>
      <c r="J40" s="17">
        <v>74.114371865050259</v>
      </c>
      <c r="K40" s="17">
        <v>50.557830528416773</v>
      </c>
      <c r="L40" s="17">
        <v>42.318342521074179</v>
      </c>
      <c r="M40" s="17">
        <v>30.222959792690613</v>
      </c>
    </row>
    <row r="41" spans="2:13">
      <c r="B41" s="15" t="s">
        <v>24</v>
      </c>
      <c r="C41" s="17"/>
      <c r="D41" s="17">
        <v>100</v>
      </c>
      <c r="E41" s="17">
        <v>0</v>
      </c>
      <c r="F41" s="17">
        <v>71.801474864977138</v>
      </c>
      <c r="G41" s="17">
        <v>17.179061071873701</v>
      </c>
      <c r="H41" s="17">
        <v>252.257935189032</v>
      </c>
      <c r="I41" s="17">
        <v>0</v>
      </c>
      <c r="J41" s="17">
        <v>0</v>
      </c>
      <c r="K41" s="17">
        <v>16.936746987951807</v>
      </c>
      <c r="L41" s="17"/>
      <c r="M41" s="17"/>
    </row>
    <row r="42" spans="2:13">
      <c r="B42" s="15" t="s">
        <v>26</v>
      </c>
      <c r="C42" s="17">
        <v>100</v>
      </c>
      <c r="D42" s="17">
        <v>70.884479751472611</v>
      </c>
      <c r="E42" s="17">
        <v>95.190056381116534</v>
      </c>
      <c r="F42" s="17">
        <v>81.974676225767993</v>
      </c>
      <c r="G42" s="17">
        <v>80.21058203495042</v>
      </c>
      <c r="H42" s="17">
        <v>117.72202137958816</v>
      </c>
      <c r="I42" s="17">
        <v>91.723357706370876</v>
      </c>
      <c r="J42" s="17">
        <v>114.85150141970131</v>
      </c>
      <c r="K42" s="17">
        <v>102.27479871660641</v>
      </c>
      <c r="L42" s="17">
        <v>127.35194718793146</v>
      </c>
      <c r="M42" s="17">
        <v>148.11008232406414</v>
      </c>
    </row>
    <row r="43" spans="2:13">
      <c r="B43" t="s">
        <v>34</v>
      </c>
    </row>
    <row r="44" spans="2:13">
      <c r="B44" s="5" t="s">
        <v>48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B35:C50"/>
  <sheetViews>
    <sheetView workbookViewId="0"/>
  </sheetViews>
  <sheetFormatPr defaultRowHeight="15"/>
  <cols>
    <col min="2" max="2" width="35.5703125" customWidth="1"/>
    <col min="3" max="3" width="15" customWidth="1"/>
  </cols>
  <sheetData>
    <row r="35" spans="2:3">
      <c r="B35" t="s">
        <v>49</v>
      </c>
    </row>
    <row r="37" spans="2:3" ht="19.5" thickBot="1">
      <c r="B37" s="55" t="s">
        <v>137</v>
      </c>
    </row>
    <row r="38" spans="2:3" ht="48.75" customHeight="1" thickBot="1">
      <c r="B38" s="56" t="s">
        <v>2</v>
      </c>
      <c r="C38" s="57" t="s">
        <v>50</v>
      </c>
    </row>
    <row r="39" spans="2:3">
      <c r="B39" s="58" t="s">
        <v>14</v>
      </c>
      <c r="C39" s="59">
        <v>1378425</v>
      </c>
    </row>
    <row r="40" spans="2:3">
      <c r="B40" s="60" t="s">
        <v>17</v>
      </c>
      <c r="C40" s="61">
        <v>8521157</v>
      </c>
    </row>
    <row r="41" spans="2:3" ht="15.75" thickBot="1">
      <c r="B41" s="62"/>
      <c r="C41" s="63"/>
    </row>
    <row r="42" spans="2:3">
      <c r="B42" s="58" t="s">
        <v>18</v>
      </c>
      <c r="C42" s="59">
        <v>2233820</v>
      </c>
    </row>
    <row r="43" spans="2:3">
      <c r="B43" s="60" t="s">
        <v>19</v>
      </c>
      <c r="C43" s="61">
        <v>2595785</v>
      </c>
    </row>
    <row r="44" spans="2:3" ht="15.75" thickBot="1">
      <c r="B44" s="62"/>
      <c r="C44" s="63"/>
    </row>
    <row r="45" spans="2:3">
      <c r="B45" s="58" t="s">
        <v>20</v>
      </c>
      <c r="C45" s="59">
        <v>6696366</v>
      </c>
    </row>
    <row r="46" spans="2:3">
      <c r="B46" s="60" t="s">
        <v>27</v>
      </c>
      <c r="C46" s="61">
        <v>27547329</v>
      </c>
    </row>
    <row r="47" spans="2:3" ht="15.75" thickBot="1">
      <c r="B47" s="64"/>
      <c r="C47" s="65"/>
    </row>
    <row r="48" spans="2:3" ht="15.75" thickBot="1">
      <c r="B48" s="66" t="s">
        <v>28</v>
      </c>
      <c r="C48" s="67">
        <v>10308611</v>
      </c>
    </row>
    <row r="49" spans="2:3">
      <c r="B49" s="68" t="s">
        <v>29</v>
      </c>
      <c r="C49" s="69">
        <v>97584026</v>
      </c>
    </row>
    <row r="50" spans="2:3">
      <c r="B50" t="s">
        <v>51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B35:H58"/>
  <sheetViews>
    <sheetView workbookViewId="0"/>
  </sheetViews>
  <sheetFormatPr defaultRowHeight="15"/>
  <cols>
    <col min="2" max="2" width="32.42578125" customWidth="1"/>
  </cols>
  <sheetData>
    <row r="35" spans="2:8">
      <c r="B35" s="70" t="s">
        <v>52</v>
      </c>
    </row>
    <row r="37" spans="2:8">
      <c r="B37" t="s">
        <v>138</v>
      </c>
      <c r="H37" s="70" t="s">
        <v>53</v>
      </c>
    </row>
    <row r="38" spans="2:8">
      <c r="B38" t="s">
        <v>2</v>
      </c>
      <c r="C38" t="s">
        <v>54</v>
      </c>
    </row>
    <row r="39" spans="2:8">
      <c r="B39" t="s">
        <v>14</v>
      </c>
      <c r="C39" s="5">
        <v>16.523122842347526</v>
      </c>
    </row>
    <row r="40" spans="2:8">
      <c r="B40" t="s">
        <v>55</v>
      </c>
      <c r="C40" s="5">
        <v>17.937512721351517</v>
      </c>
    </row>
    <row r="41" spans="2:8">
      <c r="B41" t="s">
        <v>56</v>
      </c>
      <c r="C41" s="5">
        <v>14.496850761066076</v>
      </c>
    </row>
    <row r="42" spans="2:8">
      <c r="B42" t="s">
        <v>17</v>
      </c>
      <c r="C42" s="5">
        <v>4.1384025118440828</v>
      </c>
    </row>
    <row r="43" spans="2:8">
      <c r="C43" s="5"/>
    </row>
    <row r="44" spans="2:8">
      <c r="B44" t="s">
        <v>18</v>
      </c>
      <c r="C44" s="5">
        <v>10.409420492460251</v>
      </c>
    </row>
    <row r="45" spans="2:8">
      <c r="B45" t="s">
        <v>57</v>
      </c>
      <c r="C45" s="5">
        <v>10.466477716966381</v>
      </c>
    </row>
    <row r="46" spans="2:8">
      <c r="B46" t="s">
        <v>58</v>
      </c>
      <c r="C46" s="5">
        <v>14.946875670009767</v>
      </c>
    </row>
    <row r="47" spans="2:8">
      <c r="B47" t="s">
        <v>19</v>
      </c>
      <c r="C47" s="5">
        <v>11.85538971656147</v>
      </c>
    </row>
    <row r="48" spans="2:8">
      <c r="C48" s="5"/>
    </row>
    <row r="49" spans="2:3">
      <c r="B49" t="s">
        <v>20</v>
      </c>
      <c r="C49" s="5">
        <v>8.5365821345989215</v>
      </c>
    </row>
    <row r="50" spans="2:3">
      <c r="B50" t="s">
        <v>59</v>
      </c>
      <c r="C50" s="5">
        <v>8.4885355295762768</v>
      </c>
    </row>
    <row r="51" spans="2:3">
      <c r="B51" t="s">
        <v>60</v>
      </c>
      <c r="C51" s="5">
        <v>6.6756301829142783</v>
      </c>
    </row>
    <row r="52" spans="2:3">
      <c r="B52" t="s">
        <v>61</v>
      </c>
      <c r="C52" s="5">
        <v>12.698886120474864</v>
      </c>
    </row>
    <row r="53" spans="2:3">
      <c r="B53" t="s">
        <v>62</v>
      </c>
      <c r="C53" s="5">
        <v>7.2487489286405484</v>
      </c>
    </row>
    <row r="54" spans="2:3">
      <c r="B54" t="s">
        <v>63</v>
      </c>
      <c r="C54" s="5">
        <v>8.4625646610400214</v>
      </c>
    </row>
    <row r="55" spans="2:3">
      <c r="B55" t="s">
        <v>27</v>
      </c>
      <c r="C55" s="5">
        <v>6.4512865417095622</v>
      </c>
    </row>
    <row r="56" spans="2:3">
      <c r="C56" s="5"/>
    </row>
    <row r="57" spans="2:3">
      <c r="B57" t="s">
        <v>64</v>
      </c>
      <c r="C57" s="5">
        <v>9.4295098302290725</v>
      </c>
    </row>
    <row r="58" spans="2:3">
      <c r="B58" t="s">
        <v>29</v>
      </c>
      <c r="C58" s="5">
        <v>4.5729351423064664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B38:N57"/>
  <sheetViews>
    <sheetView workbookViewId="0"/>
  </sheetViews>
  <sheetFormatPr defaultRowHeight="15"/>
  <cols>
    <col min="2" max="2" width="35.5703125" customWidth="1"/>
    <col min="3" max="3" width="12.140625" customWidth="1"/>
    <col min="4" max="4" width="11.42578125" customWidth="1"/>
    <col min="5" max="6" width="11.28515625" customWidth="1"/>
    <col min="7" max="7" width="11.140625" customWidth="1"/>
    <col min="8" max="8" width="11.28515625" customWidth="1"/>
    <col min="9" max="10" width="11.5703125" customWidth="1"/>
    <col min="11" max="11" width="11.28515625" customWidth="1"/>
  </cols>
  <sheetData>
    <row r="38" spans="2:14" ht="15.75" thickBot="1">
      <c r="B38" s="71" t="s">
        <v>65</v>
      </c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</row>
    <row r="39" spans="2:14" ht="30.75" thickBot="1">
      <c r="B39" s="73" t="s">
        <v>2</v>
      </c>
      <c r="C39" s="74" t="s">
        <v>66</v>
      </c>
    </row>
    <row r="40" spans="2:14" ht="15.75" thickBot="1">
      <c r="B40" s="75"/>
      <c r="C40" s="74"/>
    </row>
    <row r="41" spans="2:14">
      <c r="B41" s="76" t="s">
        <v>14</v>
      </c>
      <c r="C41" s="77">
        <v>3.2656841735966956E-3</v>
      </c>
    </row>
    <row r="42" spans="2:14">
      <c r="B42" s="78" t="s">
        <v>15</v>
      </c>
      <c r="C42" s="79">
        <v>5.9440179319561175E-3</v>
      </c>
    </row>
    <row r="43" spans="2:14" ht="15.75" thickBot="1">
      <c r="B43" s="80"/>
      <c r="C43" s="81"/>
    </row>
    <row r="44" spans="2:14">
      <c r="B44" s="76" t="s">
        <v>18</v>
      </c>
      <c r="C44" s="82">
        <v>1.5242393936976687E-2</v>
      </c>
    </row>
    <row r="45" spans="2:14">
      <c r="B45" s="80" t="s">
        <v>35</v>
      </c>
      <c r="C45" s="81">
        <v>5.4404401114026939E-2</v>
      </c>
    </row>
    <row r="46" spans="2:14">
      <c r="B46" s="80" t="s">
        <v>67</v>
      </c>
      <c r="C46" s="81">
        <v>9.0203205618449647E-3</v>
      </c>
    </row>
    <row r="47" spans="2:14">
      <c r="B47" s="80" t="s">
        <v>68</v>
      </c>
      <c r="C47" s="81">
        <v>9.524261029684249E-3</v>
      </c>
    </row>
    <row r="48" spans="2:14" ht="15.75" thickBot="1">
      <c r="B48" s="80"/>
      <c r="C48" s="81"/>
    </row>
    <row r="49" spans="2:14">
      <c r="B49" s="76" t="s">
        <v>20</v>
      </c>
      <c r="C49" s="82">
        <v>1.2858943628437857E-2</v>
      </c>
    </row>
    <row r="50" spans="2:14">
      <c r="B50" s="80" t="s">
        <v>40</v>
      </c>
      <c r="C50" s="81">
        <v>3.3700248332001803E-2</v>
      </c>
    </row>
    <row r="51" spans="2:14">
      <c r="B51" s="80" t="s">
        <v>41</v>
      </c>
      <c r="C51" s="81">
        <v>2.4816770526161346E-2</v>
      </c>
    </row>
    <row r="52" spans="2:14">
      <c r="B52" s="80" t="s">
        <v>42</v>
      </c>
      <c r="C52" s="81">
        <v>8.4346372866441408E-3</v>
      </c>
    </row>
    <row r="53" spans="2:14">
      <c r="B53" s="80" t="s">
        <v>39</v>
      </c>
      <c r="C53" s="81">
        <v>6.9005763139536941E-3</v>
      </c>
    </row>
    <row r="54" spans="2:14">
      <c r="B54" s="80" t="s">
        <v>69</v>
      </c>
      <c r="C54" s="81">
        <v>5.6023925977885004E-3</v>
      </c>
    </row>
    <row r="55" spans="2:14" ht="15.75" thickBot="1">
      <c r="B55" s="83"/>
      <c r="C55" s="84"/>
    </row>
    <row r="56" spans="2:14">
      <c r="B56" s="85" t="s">
        <v>70</v>
      </c>
      <c r="C56" s="86">
        <v>1.0830422055056237E-2</v>
      </c>
    </row>
    <row r="57" spans="2:14">
      <c r="B57" t="s">
        <v>52</v>
      </c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B2:I19"/>
  <sheetViews>
    <sheetView workbookViewId="0"/>
  </sheetViews>
  <sheetFormatPr defaultRowHeight="15"/>
  <cols>
    <col min="2" max="2" width="35.5703125" customWidth="1"/>
    <col min="3" max="3" width="12.140625" customWidth="1"/>
    <col min="4" max="4" width="11.42578125" customWidth="1"/>
    <col min="5" max="6" width="11.28515625" customWidth="1"/>
    <col min="7" max="7" width="11.140625" customWidth="1"/>
    <col min="8" max="8" width="11.28515625" customWidth="1"/>
    <col min="9" max="9" width="11.5703125" customWidth="1"/>
  </cols>
  <sheetData>
    <row r="2" spans="2:9" ht="15.75" thickBot="1">
      <c r="B2" s="71" t="s">
        <v>71</v>
      </c>
      <c r="C2" s="72"/>
      <c r="D2" s="72"/>
      <c r="E2" s="72"/>
      <c r="F2" s="72"/>
      <c r="G2" s="72"/>
      <c r="H2" s="72"/>
      <c r="I2" s="72"/>
    </row>
    <row r="3" spans="2:9" ht="15.75" thickBot="1">
      <c r="B3" s="73" t="s">
        <v>2</v>
      </c>
      <c r="C3" s="44" t="s">
        <v>72</v>
      </c>
      <c r="D3" s="102" t="s">
        <v>73</v>
      </c>
      <c r="E3" s="103"/>
      <c r="F3" s="102" t="s">
        <v>74</v>
      </c>
      <c r="G3" s="103"/>
      <c r="H3" s="102" t="s">
        <v>75</v>
      </c>
      <c r="I3" s="103"/>
    </row>
    <row r="4" spans="2:9" ht="30.75" thickBot="1">
      <c r="B4" s="75"/>
      <c r="C4" s="87"/>
      <c r="D4" s="87" t="s">
        <v>76</v>
      </c>
      <c r="E4" s="87" t="s">
        <v>77</v>
      </c>
      <c r="F4" s="87" t="s">
        <v>76</v>
      </c>
      <c r="G4" s="87" t="s">
        <v>77</v>
      </c>
      <c r="H4" s="88" t="s">
        <v>76</v>
      </c>
      <c r="I4" s="88" t="s">
        <v>77</v>
      </c>
    </row>
    <row r="5" spans="2:9">
      <c r="B5" s="76" t="s">
        <v>14</v>
      </c>
      <c r="C5" s="10">
        <v>933878.69113537797</v>
      </c>
      <c r="D5" s="10">
        <v>3049.7528617000003</v>
      </c>
      <c r="E5" s="10">
        <v>0</v>
      </c>
      <c r="F5" s="10">
        <v>0</v>
      </c>
      <c r="G5" s="10">
        <v>0</v>
      </c>
      <c r="H5" s="10">
        <v>0</v>
      </c>
      <c r="I5" s="10">
        <v>0</v>
      </c>
    </row>
    <row r="6" spans="2:9">
      <c r="B6" s="78" t="s">
        <v>15</v>
      </c>
      <c r="C6" s="13">
        <v>513079.35080477741</v>
      </c>
      <c r="D6" s="13">
        <v>3049.7528617000003</v>
      </c>
      <c r="E6" s="13">
        <v>0</v>
      </c>
      <c r="F6" s="13">
        <v>0</v>
      </c>
      <c r="G6" s="13">
        <v>0</v>
      </c>
      <c r="H6" s="13">
        <v>0</v>
      </c>
      <c r="I6" s="13">
        <v>0</v>
      </c>
    </row>
    <row r="7" spans="2:9" ht="15.75" thickBot="1">
      <c r="B7" s="80"/>
      <c r="C7" s="16"/>
      <c r="D7" s="16"/>
      <c r="E7" s="16"/>
      <c r="F7" s="16"/>
      <c r="G7" s="16"/>
      <c r="H7" s="89"/>
      <c r="I7" s="89"/>
    </row>
    <row r="8" spans="2:9">
      <c r="B8" s="76" t="s">
        <v>18</v>
      </c>
      <c r="C8" s="10">
        <v>1175211.3969112537</v>
      </c>
      <c r="D8" s="10">
        <v>17820.602556856</v>
      </c>
      <c r="E8" s="10">
        <v>43.543922610000003</v>
      </c>
      <c r="F8" s="10">
        <v>48.888591480000002</v>
      </c>
      <c r="G8" s="10">
        <v>0</v>
      </c>
      <c r="H8" s="90">
        <v>0</v>
      </c>
      <c r="I8" s="90">
        <v>0</v>
      </c>
    </row>
    <row r="9" spans="2:9">
      <c r="B9" s="80" t="s">
        <v>35</v>
      </c>
      <c r="C9" s="16">
        <v>153619.1828894371</v>
      </c>
      <c r="D9" s="16">
        <v>8357.5596447259995</v>
      </c>
      <c r="E9" s="16">
        <v>0</v>
      </c>
      <c r="F9" s="16">
        <v>0</v>
      </c>
      <c r="G9" s="16">
        <v>0</v>
      </c>
      <c r="H9" s="89">
        <v>0</v>
      </c>
      <c r="I9" s="89">
        <v>0</v>
      </c>
    </row>
    <row r="10" spans="2:9">
      <c r="B10" s="80" t="s">
        <v>67</v>
      </c>
      <c r="C10" s="16">
        <v>346143.04099203518</v>
      </c>
      <c r="D10" s="16">
        <v>3122.3211899999997</v>
      </c>
      <c r="E10" s="16">
        <v>0</v>
      </c>
      <c r="F10" s="16">
        <v>0</v>
      </c>
      <c r="G10" s="16">
        <v>0</v>
      </c>
      <c r="H10" s="89">
        <v>0</v>
      </c>
      <c r="I10" s="89">
        <v>0</v>
      </c>
    </row>
    <row r="11" spans="2:9">
      <c r="B11" s="80" t="s">
        <v>68</v>
      </c>
      <c r="C11" s="16">
        <v>675449.17302978132</v>
      </c>
      <c r="D11" s="16">
        <v>6340.7217221299998</v>
      </c>
      <c r="E11" s="16">
        <v>43.543922610000003</v>
      </c>
      <c r="F11" s="16">
        <v>48.888591480000002</v>
      </c>
      <c r="G11" s="16">
        <v>0</v>
      </c>
      <c r="H11" s="89">
        <v>0</v>
      </c>
      <c r="I11" s="89">
        <v>0</v>
      </c>
    </row>
    <row r="12" spans="2:9" ht="15.75" thickBot="1">
      <c r="B12" s="80"/>
      <c r="C12" s="16"/>
      <c r="D12" s="16"/>
      <c r="E12" s="16"/>
      <c r="F12" s="16"/>
      <c r="G12" s="16"/>
      <c r="H12" s="89"/>
      <c r="I12" s="89"/>
    </row>
    <row r="13" spans="2:9">
      <c r="B13" s="76" t="s">
        <v>20</v>
      </c>
      <c r="C13" s="10">
        <v>926560.45550527249</v>
      </c>
      <c r="D13" s="10">
        <v>43.021404619999998</v>
      </c>
      <c r="E13" s="10">
        <v>0</v>
      </c>
      <c r="F13" s="10">
        <v>9280.3139633819992</v>
      </c>
      <c r="G13" s="10">
        <v>179.20823890700001</v>
      </c>
      <c r="H13" s="90">
        <v>2373.7692811299999</v>
      </c>
      <c r="I13" s="90">
        <v>0</v>
      </c>
    </row>
    <row r="14" spans="2:9">
      <c r="B14" s="80" t="s">
        <v>40</v>
      </c>
      <c r="C14" s="16">
        <v>101998.37274459691</v>
      </c>
      <c r="D14" s="16">
        <v>0</v>
      </c>
      <c r="E14" s="16">
        <v>0</v>
      </c>
      <c r="F14" s="16">
        <v>2441.1002147600002</v>
      </c>
      <c r="G14" s="16">
        <v>0</v>
      </c>
      <c r="H14" s="89">
        <v>989.19631932999994</v>
      </c>
      <c r="I14" s="89">
        <v>0</v>
      </c>
    </row>
    <row r="15" spans="2:9">
      <c r="B15" s="80" t="s">
        <v>41</v>
      </c>
      <c r="C15" s="16">
        <v>80038.818069340501</v>
      </c>
      <c r="D15" s="16">
        <v>0</v>
      </c>
      <c r="E15" s="16">
        <v>0</v>
      </c>
      <c r="F15" s="16">
        <v>1408.1188387019995</v>
      </c>
      <c r="G15" s="16">
        <v>31.754404510000001</v>
      </c>
      <c r="H15" s="89">
        <v>546.431738</v>
      </c>
      <c r="I15" s="89">
        <v>0</v>
      </c>
    </row>
    <row r="16" spans="2:9">
      <c r="B16" s="80" t="s">
        <v>42</v>
      </c>
      <c r="C16" s="16">
        <v>273161.71666662063</v>
      </c>
      <c r="D16" s="16">
        <v>43.021404619999998</v>
      </c>
      <c r="E16" s="16">
        <v>0</v>
      </c>
      <c r="F16" s="16">
        <v>1389.4177332900001</v>
      </c>
      <c r="G16" s="16">
        <v>140.77599071</v>
      </c>
      <c r="H16" s="89">
        <v>730.80487205999998</v>
      </c>
      <c r="I16" s="89">
        <v>0</v>
      </c>
    </row>
    <row r="17" spans="2:9">
      <c r="B17" s="80" t="s">
        <v>39</v>
      </c>
      <c r="C17" s="16">
        <v>446494.19372723362</v>
      </c>
      <c r="D17" s="16">
        <v>0</v>
      </c>
      <c r="E17" s="16">
        <v>0</v>
      </c>
      <c r="F17" s="16">
        <v>3047.7564139999999</v>
      </c>
      <c r="G17" s="16">
        <v>2.1090227719999999</v>
      </c>
      <c r="H17" s="89">
        <v>0</v>
      </c>
      <c r="I17" s="89">
        <v>0</v>
      </c>
    </row>
    <row r="18" spans="2:9" ht="15.75" thickBot="1">
      <c r="B18" s="80" t="s">
        <v>69</v>
      </c>
      <c r="C18" s="16">
        <v>23561.361988823479</v>
      </c>
      <c r="D18" s="16">
        <v>0</v>
      </c>
      <c r="E18" s="16">
        <v>0</v>
      </c>
      <c r="F18" s="16">
        <v>136</v>
      </c>
      <c r="G18" s="16">
        <v>0</v>
      </c>
      <c r="H18" s="16">
        <v>0</v>
      </c>
      <c r="I18" s="16">
        <v>0</v>
      </c>
    </row>
    <row r="19" spans="2:9">
      <c r="B19" s="85" t="s">
        <v>78</v>
      </c>
      <c r="C19" s="91">
        <v>3035650.5435519041</v>
      </c>
      <c r="D19" s="91">
        <v>20913.376823176</v>
      </c>
      <c r="E19" s="91">
        <v>43.543922610000003</v>
      </c>
      <c r="F19" s="91">
        <v>9329.2025548619986</v>
      </c>
      <c r="G19" s="91">
        <v>179.20823890700001</v>
      </c>
      <c r="H19" s="91">
        <v>2373.7692811299999</v>
      </c>
      <c r="I19" s="91">
        <v>0</v>
      </c>
    </row>
  </sheetData>
  <mergeCells count="3">
    <mergeCell ref="D3:E3"/>
    <mergeCell ref="F3:G3"/>
    <mergeCell ref="H3:I3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B35:D52"/>
  <sheetViews>
    <sheetView workbookViewId="0"/>
  </sheetViews>
  <sheetFormatPr defaultRowHeight="15"/>
  <cols>
    <col min="2" max="2" width="34" customWidth="1"/>
  </cols>
  <sheetData>
    <row r="35" spans="2:4">
      <c r="B35" s="70" t="s">
        <v>79</v>
      </c>
    </row>
    <row r="37" spans="2:4" ht="15.75" thickBot="1">
      <c r="B37" s="71" t="s">
        <v>80</v>
      </c>
    </row>
    <row r="38" spans="2:4" ht="75.75" thickBot="1">
      <c r="B38" s="92" t="s">
        <v>2</v>
      </c>
      <c r="C38" s="93" t="s">
        <v>81</v>
      </c>
      <c r="D38" s="93" t="s">
        <v>82</v>
      </c>
    </row>
    <row r="39" spans="2:4" ht="30.75" thickBot="1">
      <c r="B39" s="92"/>
      <c r="C39" s="94" t="s">
        <v>83</v>
      </c>
      <c r="D39" s="94" t="s">
        <v>84</v>
      </c>
    </row>
    <row r="40" spans="2:4">
      <c r="B40" s="62" t="s">
        <v>15</v>
      </c>
      <c r="C40" s="89">
        <v>2642</v>
      </c>
      <c r="D40" s="89">
        <v>41304</v>
      </c>
    </row>
    <row r="41" spans="2:4">
      <c r="B41" s="62" t="s">
        <v>16</v>
      </c>
      <c r="C41" s="89">
        <v>1921</v>
      </c>
      <c r="D41" s="89">
        <v>35920</v>
      </c>
    </row>
    <row r="42" spans="2:4">
      <c r="B42" s="62"/>
      <c r="C42" s="89"/>
      <c r="D42" s="89"/>
    </row>
    <row r="43" spans="2:4">
      <c r="B43" s="62" t="s">
        <v>35</v>
      </c>
      <c r="C43" s="89">
        <v>1884</v>
      </c>
      <c r="D43" s="89">
        <v>18076</v>
      </c>
    </row>
    <row r="44" spans="2:4">
      <c r="B44" s="62" t="s">
        <v>67</v>
      </c>
      <c r="C44" s="89">
        <v>2236</v>
      </c>
      <c r="D44" s="89">
        <v>31193</v>
      </c>
    </row>
    <row r="45" spans="2:4">
      <c r="B45" s="62" t="s">
        <v>68</v>
      </c>
      <c r="C45" s="89">
        <v>2599</v>
      </c>
      <c r="D45" s="89">
        <v>67212</v>
      </c>
    </row>
    <row r="46" spans="2:4">
      <c r="B46" s="62"/>
      <c r="C46" s="89"/>
      <c r="D46" s="89"/>
    </row>
    <row r="47" spans="2:4">
      <c r="B47" s="62" t="s">
        <v>40</v>
      </c>
      <c r="C47" s="89">
        <v>4187</v>
      </c>
      <c r="D47" s="89">
        <v>24173</v>
      </c>
    </row>
    <row r="48" spans="2:4">
      <c r="B48" s="62" t="s">
        <v>41</v>
      </c>
      <c r="C48" s="89">
        <v>2434</v>
      </c>
      <c r="D48" s="89">
        <v>16024</v>
      </c>
    </row>
    <row r="49" spans="2:4">
      <c r="B49" s="62" t="s">
        <v>85</v>
      </c>
      <c r="C49" s="89">
        <v>3291</v>
      </c>
      <c r="D49" s="89">
        <v>36493</v>
      </c>
    </row>
    <row r="50" spans="2:4">
      <c r="B50" s="62" t="s">
        <v>39</v>
      </c>
      <c r="C50" s="89">
        <v>4010</v>
      </c>
      <c r="D50" s="89">
        <v>83163</v>
      </c>
    </row>
    <row r="51" spans="2:4">
      <c r="B51" s="62" t="s">
        <v>69</v>
      </c>
      <c r="C51" s="89">
        <v>319</v>
      </c>
      <c r="D51" s="89">
        <v>4869</v>
      </c>
    </row>
    <row r="52" spans="2:4">
      <c r="B52" t="s">
        <v>86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B35:C51"/>
  <sheetViews>
    <sheetView workbookViewId="0"/>
  </sheetViews>
  <sheetFormatPr defaultRowHeight="15"/>
  <cols>
    <col min="2" max="2" width="34" customWidth="1"/>
  </cols>
  <sheetData>
    <row r="35" spans="2:3">
      <c r="B35" t="s">
        <v>86</v>
      </c>
    </row>
    <row r="37" spans="2:3" ht="15.75" thickBot="1">
      <c r="B37" s="71" t="s">
        <v>80</v>
      </c>
    </row>
    <row r="38" spans="2:3" ht="15.75" thickBot="1">
      <c r="B38" s="92" t="s">
        <v>2</v>
      </c>
      <c r="C38" s="95" t="s">
        <v>87</v>
      </c>
    </row>
    <row r="39" spans="2:3">
      <c r="B39" s="62" t="s">
        <v>15</v>
      </c>
      <c r="C39" s="96">
        <v>8.5651468785616941E-2</v>
      </c>
    </row>
    <row r="40" spans="2:3">
      <c r="B40" s="62" t="s">
        <v>16</v>
      </c>
      <c r="C40" s="96">
        <v>8.9926471772199715E-2</v>
      </c>
    </row>
    <row r="41" spans="2:3">
      <c r="B41" s="62"/>
      <c r="C41" s="96"/>
    </row>
    <row r="42" spans="2:3">
      <c r="B42" s="62" t="s">
        <v>35</v>
      </c>
      <c r="C42" s="96">
        <v>0.12993168967944338</v>
      </c>
    </row>
    <row r="43" spans="2:3">
      <c r="B43" s="62" t="s">
        <v>67</v>
      </c>
      <c r="C43" s="96">
        <v>9.6575681268048968E-2</v>
      </c>
    </row>
    <row r="44" spans="2:3">
      <c r="B44" s="62" t="s">
        <v>68</v>
      </c>
      <c r="C44" s="96">
        <v>0.10335492704337348</v>
      </c>
    </row>
    <row r="45" spans="2:3">
      <c r="B45" s="62"/>
      <c r="C45" s="96"/>
    </row>
    <row r="46" spans="2:3">
      <c r="B46" s="62" t="s">
        <v>40</v>
      </c>
      <c r="C46" s="96">
        <v>0.27804365145131488</v>
      </c>
    </row>
    <row r="47" spans="2:3">
      <c r="B47" s="62" t="s">
        <v>41</v>
      </c>
      <c r="C47" s="96">
        <v>0.23061310055839621</v>
      </c>
    </row>
    <row r="48" spans="2:3">
      <c r="B48" s="62" t="s">
        <v>85</v>
      </c>
      <c r="C48" s="96">
        <v>0.14578543613635969</v>
      </c>
    </row>
    <row r="49" spans="2:3">
      <c r="B49" s="62" t="s">
        <v>39</v>
      </c>
      <c r="C49" s="96">
        <v>0.19524330041625537</v>
      </c>
    </row>
    <row r="50" spans="2:3" ht="15.75" thickBot="1">
      <c r="B50" s="97" t="s">
        <v>69</v>
      </c>
      <c r="C50" s="98">
        <v>0.2201910060403541</v>
      </c>
    </row>
    <row r="51" spans="2:3">
      <c r="B51" t="s">
        <v>86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Contents</vt:lpstr>
      <vt:lpstr>Fig 6.1.1</vt:lpstr>
      <vt:lpstr>Fig 6.1.2</vt:lpstr>
      <vt:lpstr>Fig 6.1.3</vt:lpstr>
      <vt:lpstr>Fig 6.1.4</vt:lpstr>
      <vt:lpstr>Fig 6.1.5</vt:lpstr>
      <vt:lpstr>Fig 6.1.6</vt:lpstr>
      <vt:lpstr>Fig 6.1.7</vt:lpstr>
      <vt:lpstr>Fig 6.1.8</vt:lpstr>
      <vt:lpstr>Fig 6.1.9</vt:lpstr>
      <vt:lpstr>Fig 6.1.10</vt:lpstr>
      <vt:lpstr>Fig 6.1.11</vt:lpstr>
      <vt:lpstr>Fig 6.1.12</vt:lpstr>
      <vt:lpstr>Fig 6.1.13</vt:lpstr>
      <vt:lpstr>Fig 6.1.14</vt:lpstr>
      <vt:lpstr>Fig 6.1.15</vt:lpstr>
      <vt:lpstr>Fig.6.1.16</vt:lpstr>
      <vt:lpstr>Fig 6.1.17</vt:lpstr>
      <vt:lpstr>Fig 6.2.1</vt:lpstr>
      <vt:lpstr>Fig 6.2.2</vt:lpstr>
      <vt:lpstr>Fig 6.3.1</vt:lpstr>
      <vt:lpstr>Fig 6.3.2</vt:lpstr>
      <vt:lpstr>Fig 6.4.1</vt:lpstr>
      <vt:lpstr>Fig 6.4.2</vt:lpstr>
    </vt:vector>
  </TitlesOfParts>
  <Company>Infrastructure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Lucy Williams</dc:creator>
  <cp:lastModifiedBy>Adam Malarz</cp:lastModifiedBy>
  <dcterms:created xsi:type="dcterms:W3CDTF">2009-05-19T05:44:23Z</dcterms:created>
  <dcterms:modified xsi:type="dcterms:W3CDTF">2009-05-29T02:17:13Z</dcterms:modified>
</cp:coreProperties>
</file>